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ivotCache/pivotCacheRecords1.xml" ContentType="application/vnd.openxmlformats-officedocument.spreadsheetml.pivotCacheRecords+xml"/>
  <Override PartName="/xl/calcChain.xml" ContentType="application/vnd.openxmlformats-officedocument.spreadsheetml.calcChain+xml"/>
  <Override PartName="/xl/tables/table1.xml" ContentType="application/vnd.openxmlformats-officedocument.spreadsheetml.table+xml"/>
  <Override PartName="/xl/pivotCache/pivotCacheDefinition1.xml" ContentType="application/vnd.openxmlformats-officedocument.spreadsheetml.pivotCacheDefiniti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2"/>
  <workbookPr hidePivotFieldList="1" defaultThemeVersion="166925"/>
  <mc:AlternateContent xmlns:mc="http://schemas.openxmlformats.org/markup-compatibility/2006">
    <mc:Choice Requires="x15">
      <x15ac:absPath xmlns:x15ac="http://schemas.microsoft.com/office/spreadsheetml/2010/11/ac" url="https://javerianacaliedu-my.sharepoint.com/personal/fabian2508_javerianacali_edu_co/Documents/MATERIAS 9 SEMESTRE/PD1/ANEXOS/"/>
    </mc:Choice>
  </mc:AlternateContent>
  <xr:revisionPtr revIDLastSave="179" documentId="13_ncr:1_{36C55B8A-F211-4C45-A03E-8FBB64856417}" xr6:coauthVersionLast="47" xr6:coauthVersionMax="47" xr10:uidLastSave="{C9A4307C-BFAC-48B3-8000-1621D5324DDA}"/>
  <bookViews>
    <workbookView xWindow="-108" yWindow="-108" windowWidth="23256" windowHeight="12576" xr2:uid="{61F92055-FDE4-45EB-A5A1-81DF7A7BDC90}"/>
  </bookViews>
  <sheets>
    <sheet name="Datos proceso de secado" sheetId="2" r:id="rId1"/>
    <sheet name="Referencias" sheetId="1" r:id="rId2"/>
    <sheet name="Tipos de defectos" sheetId="3" r:id="rId3"/>
  </sheets>
  <calcPr calcId="191028"/>
  <pivotCaches>
    <pivotCache cacheId="34160" r:id="rId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2" i="2" l="1"/>
  <c r="O51" i="2" s="1"/>
  <c r="N35" i="2"/>
  <c r="O33" i="2" s="1"/>
  <c r="N72" i="2"/>
  <c r="O71" i="2" s="1"/>
  <c r="P69" i="2"/>
  <c r="P70" i="2" s="1"/>
  <c r="P71" i="2" s="1"/>
  <c r="Q71" i="2" s="1"/>
  <c r="P32" i="2" l="1"/>
  <c r="P33" i="2" s="1"/>
  <c r="O32" i="2"/>
  <c r="O34" i="2"/>
  <c r="O69" i="2"/>
  <c r="O70" i="2"/>
  <c r="Q70" i="2"/>
  <c r="O50" i="2"/>
  <c r="P50" i="2" s="1"/>
  <c r="P51" i="2" s="1"/>
  <c r="Q69" i="2"/>
  <c r="G159" i="2"/>
  <c r="U14" i="2"/>
  <c r="P34" i="2" l="1"/>
  <c r="U16" i="2"/>
  <c r="U18" i="2" s="1"/>
  <c r="V20" i="2"/>
</calcChain>
</file>

<file path=xl/sharedStrings.xml><?xml version="1.0" encoding="utf-8"?>
<sst xmlns="http://schemas.openxmlformats.org/spreadsheetml/2006/main" count="567" uniqueCount="97">
  <si>
    <t>Anexo 4</t>
  </si>
  <si>
    <t>Datos del proceso de secado, referencias de ladrillos y tipos de defectos [5,6]</t>
  </si>
  <si>
    <t>FECHA</t>
  </si>
  <si>
    <t>DIA</t>
  </si>
  <si>
    <t>TIPO LADRILLO</t>
  </si>
  <si>
    <t>TIPO DE DEFECTO</t>
  </si>
  <si>
    <t># LADRILLOS SECOS X TURNO (UNIDADES)</t>
  </si>
  <si>
    <t>CANTIDAD DEFECTUOSOS</t>
  </si>
  <si>
    <t>COSTO UNITARIO PROCESO 1</t>
  </si>
  <si>
    <t>COSTO TOTAL X DEFECTO</t>
  </si>
  <si>
    <t>PORCENTAJE DEFECTUOSOS X DIA</t>
  </si>
  <si>
    <t>TOTAL DE DATOS REGISTRADOS</t>
  </si>
  <si>
    <t>PERIODO DE TOMA DE DATOS AGOSTO 2021 A ENERO 2022</t>
  </si>
  <si>
    <t>LUNES</t>
  </si>
  <si>
    <t>FAROL LISO</t>
  </si>
  <si>
    <t>FISURADOS</t>
  </si>
  <si>
    <t>MARTES</t>
  </si>
  <si>
    <t>MIERCOLES</t>
  </si>
  <si>
    <t>TABLA I</t>
  </si>
  <si>
    <t>JUEVES</t>
  </si>
  <si>
    <t>ANALISIS DE PARETO POR NIVELES DE CASCADA [5,6]</t>
  </si>
  <si>
    <t>VIERNES</t>
  </si>
  <si>
    <t>SÁBADO</t>
  </si>
  <si>
    <t>DESPUNTADO</t>
  </si>
  <si>
    <t>Etiquetas de fila</t>
  </si>
  <si>
    <t xml:space="preserve"> DEFECTUOSOS</t>
  </si>
  <si>
    <t>Nivel de la cascada</t>
  </si>
  <si>
    <t>Día</t>
  </si>
  <si>
    <t>Tipo de ladrillo</t>
  </si>
  <si>
    <t>Tipo de defecto</t>
  </si>
  <si>
    <t>Meta</t>
  </si>
  <si>
    <t>HUMEDO</t>
  </si>
  <si>
    <t>Viernes</t>
  </si>
  <si>
    <t>Farol liso</t>
  </si>
  <si>
    <t>Fisurado</t>
  </si>
  <si>
    <t>Si nos quedamos en este nivel nos enfocaremos en tipo defecto fisurado para todo tipo de ladrillo y todos los dias, con un impacto de mejora de un 68,55%</t>
  </si>
  <si>
    <t>FAROL RAYADO</t>
  </si>
  <si>
    <t>Si nos quedamos en este nivel nos enfocaremos en defecto fisurado, para el tipo de ladrillo liso y para todos los dias, con impacto de mejora de un 41,8%</t>
  </si>
  <si>
    <t>si nos quedamos en este nivel nos enfocaremos en tipo de defcto fisurado, ladrillo rayado para los dias viernes
, con un impacto de mejora de un 12%</t>
  </si>
  <si>
    <t>Total general</t>
  </si>
  <si>
    <t xml:space="preserve">porcentaje de ladrillos lisos que salieron fisurados </t>
  </si>
  <si>
    <t xml:space="preserve">Diagramas de pareto </t>
  </si>
  <si>
    <t>Tipo defecto</t>
  </si>
  <si>
    <t>F. Absoluta</t>
  </si>
  <si>
    <t>F. Relativa</t>
  </si>
  <si>
    <t>F. Relativa Acumulada</t>
  </si>
  <si>
    <t>Fisurados</t>
  </si>
  <si>
    <t>Despuntado</t>
  </si>
  <si>
    <t>Húmedo</t>
  </si>
  <si>
    <t>Fig. 1.</t>
  </si>
  <si>
    <t>Tipo de ladrillo más frecuente que presenta el defecto fisurado</t>
  </si>
  <si>
    <t>Tipo ladrillo</t>
  </si>
  <si>
    <t>F Relativa</t>
  </si>
  <si>
    <t>Farol Liso</t>
  </si>
  <si>
    <t>Farol Rayado</t>
  </si>
  <si>
    <t>Fig. 2.</t>
  </si>
  <si>
    <t>Costo por defecto</t>
  </si>
  <si>
    <t>Costo</t>
  </si>
  <si>
    <t>F. absoluta</t>
  </si>
  <si>
    <t>Fig. 3.</t>
  </si>
  <si>
    <t>Defecto más costoso por tipo de defecto</t>
  </si>
  <si>
    <t>ESTAPA DE PLANEAR</t>
  </si>
  <si>
    <t>Tormenta de ideas</t>
  </si>
  <si>
    <t>Variacion materia prima</t>
  </si>
  <si>
    <t>falta de atencion del operario</t>
  </si>
  <si>
    <t>falta de inspecion del molde de la maquina</t>
  </si>
  <si>
    <t>altas temperaturas en el secadero</t>
  </si>
  <si>
    <t>mal diseño de mezcla en las materias primas</t>
  </si>
  <si>
    <t>exceso de velocidad en el secado</t>
  </si>
  <si>
    <t>mucha humedad en la arcilla por lluvias</t>
  </si>
  <si>
    <t>falta de mantenimiento al secadero</t>
  </si>
  <si>
    <t>Fig. 4.</t>
  </si>
  <si>
    <t>Diagrama de Ishikawa</t>
  </si>
  <si>
    <t>5 ¿Por qué?</t>
  </si>
  <si>
    <t>TABLA II</t>
  </si>
  <si>
    <t xml:space="preserve">Análisis de los 5 por qué's </t>
  </si>
  <si>
    <t>¿Por qué se fisura el ladrillo liso en el secadero rápido?</t>
  </si>
  <si>
    <t>Porque hay un problema en la materia prima</t>
  </si>
  <si>
    <t>¿Por qué hay un problema en la materia prima?</t>
  </si>
  <si>
    <t xml:space="preserve">Porque hay una mala composición </t>
  </si>
  <si>
    <t>¿Por qué hay una mala composición?</t>
  </si>
  <si>
    <t>Porque hay variaciones de humedad en la materia prima</t>
  </si>
  <si>
    <t>¿Por qué hay variaciones de humedad en la materia prima?</t>
  </si>
  <si>
    <t>Porque no hay separación de materia primas por humedad</t>
  </si>
  <si>
    <t>¿Por qué no hay separación de materia primas por humedad?</t>
  </si>
  <si>
    <t xml:space="preserve">Porque no hay un control de humedad previo al ingreso de materia prima </t>
  </si>
  <si>
    <t>Datos del proceso de secado, referencias de ladrillos y tipos de defectos</t>
  </si>
  <si>
    <t>Fuente: Manual de operaciones de la Samaritana S.A.S.</t>
  </si>
  <si>
    <t>Fuente: Auditoría propia</t>
  </si>
  <si>
    <t>Tipo de defectos</t>
  </si>
  <si>
    <t xml:space="preserve">Descripción </t>
  </si>
  <si>
    <t>Imagen ilustrativa</t>
  </si>
  <si>
    <t xml:space="preserve">Fisurado </t>
  </si>
  <si>
    <t>Es una grieta o fractura que se produce en la superficie o en el interior del ladrillo durante el proceso de fabricación o después de la construcción. Este tipo de defecto puede ser causado por varias razones, como la falta de uniformidad en la mezcla de la arcilla, una mala cocción, una manipulación incorrecta durante la construcción o el uso de ladrillos de baja calidad.</t>
  </si>
  <si>
    <t xml:space="preserve">Despuntado </t>
  </si>
  <si>
    <t>El defecto despuntado en un ladrillo se refiere a la rotura o astillado en uno o ambos extremos del ladrillo, lo que resulta en una forma irregular en la superficie del mismo. Este tipo de defecto puede ocurrir durante el proceso de fabricación, manipulación o transporte del ladrillo.</t>
  </si>
  <si>
    <t>El defecto húmedo en un ladrillo se refiere a la presencia de humedad o agua en el interior o en la superficie del ladrillo. El defecto húmedo puede ser causado por varios factores, como una mezcla de arcilla demasiado húmeda o una cocción inadecuada que no logra eliminar toda la humedad del ladrillo. Además, el almacenamiento inadecuado de los ladrillos puede permitir que la humedad penetre en el interior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</si>
</sst>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quot;\ * #,##0.00_-;\-&quot;$&quot;\ * #,##0.00_-;_-&quot;$&quot;\ * &quot;-&quot;??_-;_-@_-"/>
    <numFmt numFmtId="165" formatCode="_-* #,##0.00_-;\-* #,##0.00_-;_-* &quot;-&quot;??_-;_-@_-"/>
    <numFmt numFmtId="166" formatCode="_-* #,##0_-;\-* #,##0_-;_-* &quot;-&quot;??_-;_-@_-"/>
    <numFmt numFmtId="167" formatCode="_-&quot;$&quot;\ * #,##0_-;\-&quot;$&quot;\ * #,##0_-;_-&quot;$&quot;\ * &quot;-&quot;??_-;_-@_-"/>
    <numFmt numFmtId="168" formatCode="0.000%"/>
    <numFmt numFmtId="169" formatCode="_-&quot;$&quot;* #,##0_-;\-&quot;$&quot;* #,##0_-;_-&quot;$&quot;* &quot;-&quot;??_-;_-@_-"/>
    <numFmt numFmtId="170" formatCode="0.0%"/>
  </numFmts>
  <fonts count="10">
    <font>
      <sz val="11"/>
      <color theme="1"/>
      <name val="Calibri"/>
      <family val="2"/>
      <scheme val="minor"/>
    </font>
    <font>
      <sz val="11"/>
      <color theme="1"/>
      <name val="Calibri"/>
      <family val="2"/>
      <scheme val="minor"/>
    </font>
    <font>
      <b/>
      <sz val="11"/>
      <color theme="1"/>
      <name val="Calibri"/>
      <family val="2"/>
      <scheme val="minor"/>
    </font>
    <font>
      <b/>
      <sz val="9"/>
      <color theme="1"/>
      <name val="Calibri"/>
      <family val="2"/>
      <scheme val="minor"/>
    </font>
    <font>
      <b/>
      <sz val="16"/>
      <color theme="1"/>
      <name val="Calibri"/>
      <family val="2"/>
      <scheme val="minor"/>
    </font>
    <font>
      <b/>
      <sz val="28"/>
      <color theme="1"/>
      <name val="Calibri"/>
      <family val="2"/>
      <scheme val="minor"/>
    </font>
    <font>
      <sz val="11"/>
      <color theme="1"/>
      <name val="Times New Roman"/>
      <family val="1"/>
    </font>
    <font>
      <b/>
      <sz val="11"/>
      <color theme="0"/>
      <name val="Times New Roman"/>
      <family val="1"/>
    </font>
    <font>
      <b/>
      <sz val="11"/>
      <color rgb="FFFF0000"/>
      <name val="Calibri"/>
      <family val="2"/>
      <scheme val="minor"/>
    </font>
    <font>
      <b/>
      <sz val="11"/>
      <color rgb="FFFFFFFF"/>
      <name val="Calibri"/>
      <family val="2"/>
      <scheme val="minor"/>
    </font>
  </fonts>
  <fills count="8">
    <fill>
      <patternFill patternType="none"/>
    </fill>
    <fill>
      <patternFill patternType="gray125"/>
    </fill>
    <fill>
      <patternFill patternType="solid">
        <fgColor theme="4" tint="0.59999389629810485"/>
        <bgColor indexed="64"/>
      </patternFill>
    </fill>
    <fill>
      <patternFill patternType="solid">
        <fgColor theme="6" tint="0.39997558519241921"/>
        <bgColor indexed="64"/>
      </patternFill>
    </fill>
    <fill>
      <patternFill patternType="solid">
        <fgColor theme="4"/>
        <bgColor indexed="64"/>
      </patternFill>
    </fill>
    <fill>
      <patternFill patternType="solid">
        <fgColor theme="8" tint="0.59999389629810485"/>
        <bgColor indexed="64"/>
      </patternFill>
    </fill>
    <fill>
      <patternFill patternType="solid">
        <fgColor rgb="FFDDEBF7"/>
        <bgColor indexed="64"/>
      </patternFill>
    </fill>
    <fill>
      <patternFill patternType="solid">
        <fgColor rgb="FF4472C4"/>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style="medium">
        <color rgb="FF000000"/>
      </left>
      <right/>
      <top style="medium">
        <color rgb="FF000000"/>
      </top>
      <bottom/>
      <diagonal/>
    </border>
    <border>
      <left style="medium">
        <color indexed="64"/>
      </left>
      <right/>
      <top style="medium">
        <color rgb="FF000000"/>
      </top>
      <bottom/>
      <diagonal/>
    </border>
    <border>
      <left style="medium">
        <color indexed="64"/>
      </left>
      <right style="medium">
        <color rgb="FF000000"/>
      </right>
      <top style="medium">
        <color rgb="FF000000"/>
      </top>
      <bottom/>
      <diagonal/>
    </border>
    <border>
      <left style="medium">
        <color rgb="FF000000"/>
      </left>
      <right/>
      <top style="medium">
        <color indexed="64"/>
      </top>
      <bottom style="medium">
        <color rgb="FF000000"/>
      </bottom>
      <diagonal/>
    </border>
    <border>
      <left style="medium">
        <color indexed="64"/>
      </left>
      <right/>
      <top style="medium">
        <color indexed="64"/>
      </top>
      <bottom style="medium">
        <color rgb="FF000000"/>
      </bottom>
      <diagonal/>
    </border>
    <border>
      <left style="medium">
        <color indexed="64"/>
      </left>
      <right style="medium">
        <color rgb="FF000000"/>
      </right>
      <top style="medium">
        <color indexed="64"/>
      </top>
      <bottom style="medium">
        <color rgb="FF000000"/>
      </bottom>
      <diagonal/>
    </border>
  </borders>
  <cellStyleXfs count="5">
    <xf numFmtId="0" fontId="0"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112">
    <xf numFmtId="0" fontId="0" fillId="0" borderId="0" xfId="0"/>
    <xf numFmtId="0" fontId="0" fillId="0" borderId="1" xfId="0" applyBorder="1"/>
    <xf numFmtId="166" fontId="0" fillId="0" borderId="1" xfId="2" applyNumberFormat="1" applyFont="1" applyBorder="1"/>
    <xf numFmtId="167" fontId="0" fillId="0" borderId="1" xfId="3" applyNumberFormat="1" applyFont="1" applyBorder="1"/>
    <xf numFmtId="167" fontId="0" fillId="0" borderId="1" xfId="0" applyNumberFormat="1" applyBorder="1"/>
    <xf numFmtId="0" fontId="0" fillId="0" borderId="0" xfId="0" applyAlignment="1">
      <alignment horizontal="left"/>
    </xf>
    <xf numFmtId="10" fontId="0" fillId="0" borderId="0" xfId="0" applyNumberFormat="1"/>
    <xf numFmtId="10" fontId="0" fillId="0" borderId="1" xfId="0" applyNumberFormat="1" applyBorder="1"/>
    <xf numFmtId="166" fontId="0" fillId="0" borderId="1" xfId="0" applyNumberFormat="1" applyBorder="1"/>
    <xf numFmtId="0" fontId="7"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6" fillId="0" borderId="1" xfId="0" applyFont="1" applyBorder="1" applyAlignment="1">
      <alignment horizontal="center" vertical="center"/>
    </xf>
    <xf numFmtId="10" fontId="6" fillId="0" borderId="1" xfId="0" applyNumberFormat="1" applyFont="1" applyBorder="1" applyAlignment="1">
      <alignment horizontal="center" vertical="center"/>
    </xf>
    <xf numFmtId="0" fontId="6" fillId="5" borderId="1" xfId="0" applyFont="1" applyFill="1" applyBorder="1" applyAlignment="1">
      <alignment horizontal="center" vertical="center"/>
    </xf>
    <xf numFmtId="10" fontId="6" fillId="5" borderId="1" xfId="0" applyNumberFormat="1" applyFont="1" applyFill="1" applyBorder="1" applyAlignment="1">
      <alignment horizontal="center" vertical="center"/>
    </xf>
    <xf numFmtId="167" fontId="0" fillId="0" borderId="1" xfId="4" applyNumberFormat="1" applyFont="1" applyBorder="1"/>
    <xf numFmtId="170" fontId="0" fillId="0" borderId="1" xfId="1" applyNumberFormat="1" applyFont="1" applyBorder="1"/>
    <xf numFmtId="10" fontId="0" fillId="0" borderId="1" xfId="1" applyNumberFormat="1" applyFont="1" applyBorder="1"/>
    <xf numFmtId="3" fontId="0" fillId="0" borderId="1" xfId="0" applyNumberFormat="1" applyBorder="1"/>
    <xf numFmtId="14" fontId="0" fillId="0" borderId="12" xfId="0" applyNumberFormat="1" applyBorder="1"/>
    <xf numFmtId="14" fontId="0" fillId="3" borderId="12" xfId="0" applyNumberFormat="1" applyFill="1" applyBorder="1"/>
    <xf numFmtId="168" fontId="0" fillId="0" borderId="11" xfId="1" applyNumberFormat="1" applyFont="1" applyBorder="1"/>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14" fontId="0" fillId="3" borderId="16" xfId="0" applyNumberFormat="1" applyFill="1" applyBorder="1"/>
    <xf numFmtId="0" fontId="0" fillId="0" borderId="17" xfId="0" applyBorder="1"/>
    <xf numFmtId="166" fontId="0" fillId="0" borderId="17" xfId="2" applyNumberFormat="1" applyFont="1" applyBorder="1"/>
    <xf numFmtId="167" fontId="0" fillId="0" borderId="17" xfId="3" applyNumberFormat="1" applyFont="1" applyBorder="1"/>
    <xf numFmtId="167" fontId="0" fillId="0" borderId="17" xfId="0" applyNumberFormat="1" applyBorder="1"/>
    <xf numFmtId="168" fontId="0" fillId="0" borderId="18" xfId="1" applyNumberFormat="1" applyFont="1" applyBorder="1"/>
    <xf numFmtId="14" fontId="0" fillId="0" borderId="16" xfId="0" applyNumberFormat="1" applyBorder="1"/>
    <xf numFmtId="14" fontId="0" fillId="0" borderId="13" xfId="0" applyNumberFormat="1" applyBorder="1"/>
    <xf numFmtId="0" fontId="0" fillId="0" borderId="14" xfId="0" applyBorder="1"/>
    <xf numFmtId="166" fontId="0" fillId="0" borderId="14" xfId="2" applyNumberFormat="1" applyFont="1" applyBorder="1"/>
    <xf numFmtId="167" fontId="0" fillId="0" borderId="14" xfId="3" applyNumberFormat="1" applyFont="1" applyBorder="1"/>
    <xf numFmtId="167" fontId="0" fillId="0" borderId="14" xfId="0" applyNumberFormat="1" applyBorder="1"/>
    <xf numFmtId="168" fontId="0" fillId="0" borderId="15" xfId="1" applyNumberFormat="1" applyFont="1" applyBorder="1"/>
    <xf numFmtId="14" fontId="0" fillId="3" borderId="19" xfId="0" applyNumberFormat="1" applyFill="1" applyBorder="1"/>
    <xf numFmtId="0" fontId="0" fillId="0" borderId="20" xfId="0" applyBorder="1"/>
    <xf numFmtId="166" fontId="0" fillId="0" borderId="20" xfId="2" applyNumberFormat="1" applyFont="1" applyBorder="1"/>
    <xf numFmtId="167" fontId="0" fillId="0" borderId="20" xfId="3" applyNumberFormat="1" applyFont="1" applyBorder="1"/>
    <xf numFmtId="167" fontId="0" fillId="0" borderId="20" xfId="0" applyNumberFormat="1" applyBorder="1"/>
    <xf numFmtId="168" fontId="0" fillId="0" borderId="21" xfId="1" applyNumberFormat="1" applyFont="1" applyBorder="1"/>
    <xf numFmtId="14" fontId="0" fillId="3" borderId="22" xfId="0" applyNumberFormat="1" applyFill="1" applyBorder="1"/>
    <xf numFmtId="168" fontId="0" fillId="0" borderId="23" xfId="1" applyNumberFormat="1" applyFont="1" applyBorder="1"/>
    <xf numFmtId="14" fontId="0" fillId="3" borderId="24" xfId="0" applyNumberFormat="1" applyFill="1" applyBorder="1"/>
    <xf numFmtId="0" fontId="0" fillId="0" borderId="25" xfId="0" applyBorder="1"/>
    <xf numFmtId="166" fontId="0" fillId="0" borderId="25" xfId="2" applyNumberFormat="1" applyFont="1" applyBorder="1"/>
    <xf numFmtId="167" fontId="0" fillId="0" borderId="25" xfId="3" applyNumberFormat="1" applyFont="1" applyBorder="1"/>
    <xf numFmtId="167" fontId="0" fillId="0" borderId="25" xfId="0" applyNumberFormat="1" applyBorder="1"/>
    <xf numFmtId="168" fontId="0" fillId="0" borderId="26" xfId="1" applyNumberFormat="1" applyFont="1" applyBorder="1"/>
    <xf numFmtId="0" fontId="2" fillId="0" borderId="1" xfId="0" applyFont="1" applyBorder="1" applyAlignment="1">
      <alignment horizontal="center" vertical="center"/>
    </xf>
    <xf numFmtId="0" fontId="0" fillId="0" borderId="1" xfId="0" applyBorder="1" applyAlignment="1">
      <alignment horizontal="center" vertical="center" wrapText="1"/>
    </xf>
    <xf numFmtId="0" fontId="0" fillId="0" borderId="27" xfId="0" applyBorder="1"/>
    <xf numFmtId="0" fontId="0" fillId="0" borderId="11" xfId="0" applyBorder="1" applyAlignment="1">
      <alignment horizontal="center" vertical="center" wrapText="1"/>
    </xf>
    <xf numFmtId="0" fontId="5" fillId="2" borderId="1" xfId="0" applyFont="1" applyFill="1" applyBorder="1" applyAlignment="1">
      <alignment horizontal="center" vertical="center" wrapText="1"/>
    </xf>
    <xf numFmtId="0" fontId="0" fillId="0" borderId="6" xfId="0" applyBorder="1"/>
    <xf numFmtId="0" fontId="0" fillId="0" borderId="7" xfId="0" applyBorder="1"/>
    <xf numFmtId="0" fontId="0" fillId="0" borderId="22" xfId="0" applyBorder="1" applyAlignment="1">
      <alignment horizontal="left"/>
    </xf>
    <xf numFmtId="0" fontId="0" fillId="0" borderId="22" xfId="0" applyBorder="1"/>
    <xf numFmtId="0" fontId="0" fillId="0" borderId="6" xfId="0" applyBorder="1" applyAlignment="1">
      <alignment horizontal="left"/>
    </xf>
    <xf numFmtId="0" fontId="0" fillId="0" borderId="28" xfId="0" applyBorder="1" applyAlignment="1">
      <alignment horizontal="left"/>
    </xf>
    <xf numFmtId="167" fontId="0" fillId="0" borderId="0" xfId="0" applyNumberFormat="1"/>
    <xf numFmtId="0" fontId="0" fillId="0" borderId="8" xfId="0" applyBorder="1"/>
    <xf numFmtId="0" fontId="0" fillId="0" borderId="9" xfId="0" applyBorder="1"/>
    <xf numFmtId="0" fontId="0" fillId="0" borderId="10" xfId="0" applyBorder="1"/>
    <xf numFmtId="0" fontId="0" fillId="0" borderId="3" xfId="0" applyBorder="1"/>
    <xf numFmtId="0" fontId="0" fillId="0" borderId="4" xfId="0" applyBorder="1"/>
    <xf numFmtId="0" fontId="0" fillId="0" borderId="5" xfId="0" applyBorder="1"/>
    <xf numFmtId="0" fontId="8" fillId="0" borderId="0" xfId="0" applyFont="1" applyAlignment="1">
      <alignment horizontal="center" vertical="center"/>
    </xf>
    <xf numFmtId="0" fontId="0" fillId="6" borderId="17" xfId="0" applyFill="1" applyBorder="1" applyAlignment="1">
      <alignment horizontal="center" vertical="center"/>
    </xf>
    <xf numFmtId="0" fontId="0" fillId="6" borderId="14" xfId="0" applyFill="1" applyBorder="1" applyAlignment="1">
      <alignment horizontal="center" vertical="center"/>
    </xf>
    <xf numFmtId="0" fontId="0" fillId="6" borderId="11" xfId="0" applyFill="1" applyBorder="1" applyAlignment="1">
      <alignment horizontal="center" vertical="center"/>
    </xf>
    <xf numFmtId="0" fontId="0" fillId="6" borderId="30" xfId="0" applyFill="1" applyBorder="1" applyAlignment="1">
      <alignment horizontal="center" vertical="center"/>
    </xf>
    <xf numFmtId="0" fontId="0" fillId="6" borderId="12" xfId="0" applyFill="1" applyBorder="1" applyAlignment="1">
      <alignment horizontal="center" vertical="center"/>
    </xf>
    <xf numFmtId="0" fontId="0" fillId="0" borderId="17" xfId="0" applyBorder="1" applyAlignment="1">
      <alignment horizontal="center" vertical="center"/>
    </xf>
    <xf numFmtId="0" fontId="0" fillId="0" borderId="14" xfId="0" applyBorder="1" applyAlignment="1">
      <alignment horizontal="center" vertical="center"/>
    </xf>
    <xf numFmtId="0" fontId="0" fillId="0" borderId="11" xfId="0" applyBorder="1" applyAlignment="1">
      <alignment horizontal="center" vertical="center"/>
    </xf>
    <xf numFmtId="0" fontId="0" fillId="0" borderId="30" xfId="0" applyBorder="1" applyAlignment="1">
      <alignment horizontal="center" vertical="center"/>
    </xf>
    <xf numFmtId="0" fontId="0" fillId="0" borderId="12" xfId="0" applyBorder="1" applyAlignment="1">
      <alignment horizontal="center" vertical="center"/>
    </xf>
    <xf numFmtId="0" fontId="9" fillId="7" borderId="11" xfId="0" applyFont="1" applyFill="1" applyBorder="1" applyAlignment="1">
      <alignment horizontal="center"/>
    </xf>
    <xf numFmtId="0" fontId="9" fillId="7" borderId="30" xfId="0" applyFont="1" applyFill="1" applyBorder="1" applyAlignment="1">
      <alignment horizontal="center"/>
    </xf>
    <xf numFmtId="0" fontId="9" fillId="7" borderId="12" xfId="0" applyFont="1" applyFill="1" applyBorder="1" applyAlignment="1">
      <alignment horizontal="center"/>
    </xf>
    <xf numFmtId="0" fontId="2" fillId="0" borderId="1" xfId="0" applyFont="1" applyBorder="1" applyAlignment="1">
      <alignment horizontal="center"/>
    </xf>
    <xf numFmtId="169" fontId="2" fillId="0" borderId="22" xfId="0" applyNumberFormat="1" applyFont="1" applyBorder="1" applyAlignment="1">
      <alignment horizontal="center" vertical="center"/>
    </xf>
    <xf numFmtId="0" fontId="4" fillId="2" borderId="1" xfId="0" applyFont="1" applyFill="1" applyBorder="1" applyAlignment="1">
      <alignment horizontal="center" vertical="center" wrapText="1"/>
    </xf>
    <xf numFmtId="0" fontId="6" fillId="0" borderId="17" xfId="0" applyFont="1" applyBorder="1" applyAlignment="1">
      <alignment horizontal="center" vertical="center"/>
    </xf>
    <xf numFmtId="10" fontId="6" fillId="0" borderId="17" xfId="0" applyNumberFormat="1" applyFont="1" applyBorder="1" applyAlignment="1">
      <alignment horizontal="center" vertical="center"/>
    </xf>
    <xf numFmtId="10" fontId="6" fillId="0" borderId="17" xfId="1" applyNumberFormat="1" applyFont="1" applyBorder="1" applyAlignment="1">
      <alignment horizontal="center" vertical="center"/>
    </xf>
    <xf numFmtId="0" fontId="6" fillId="0" borderId="1" xfId="0" applyFont="1" applyBorder="1" applyAlignment="1">
      <alignment horizontal="center" vertical="center"/>
    </xf>
    <xf numFmtId="10" fontId="6" fillId="0" borderId="1" xfId="1" applyNumberFormat="1" applyFont="1" applyBorder="1" applyAlignment="1">
      <alignment horizontal="center" vertical="center"/>
    </xf>
    <xf numFmtId="0" fontId="2" fillId="0" borderId="29" xfId="0" applyFont="1" applyBorder="1" applyAlignment="1">
      <alignment horizontal="center"/>
    </xf>
    <xf numFmtId="0" fontId="9" fillId="7" borderId="31" xfId="0" applyFont="1" applyFill="1" applyBorder="1" applyAlignment="1">
      <alignment horizontal="center" vertical="center"/>
    </xf>
    <xf numFmtId="0" fontId="9" fillId="7" borderId="32" xfId="0" applyFont="1" applyFill="1" applyBorder="1" applyAlignment="1">
      <alignment horizontal="center" vertical="center"/>
    </xf>
    <xf numFmtId="0" fontId="9" fillId="7" borderId="33" xfId="0" applyFont="1" applyFill="1" applyBorder="1" applyAlignment="1">
      <alignment horizontal="center" vertical="center"/>
    </xf>
    <xf numFmtId="0" fontId="9" fillId="7" borderId="34" xfId="0" applyFont="1" applyFill="1" applyBorder="1" applyAlignment="1">
      <alignment horizontal="center" vertical="center"/>
    </xf>
    <xf numFmtId="0" fontId="9" fillId="7" borderId="35" xfId="0" applyFont="1" applyFill="1" applyBorder="1" applyAlignment="1">
      <alignment horizontal="center" vertical="center"/>
    </xf>
    <xf numFmtId="0" fontId="9" fillId="7" borderId="36" xfId="0" applyFont="1" applyFill="1" applyBorder="1" applyAlignment="1">
      <alignment horizontal="center" vertical="center"/>
    </xf>
    <xf numFmtId="0" fontId="2" fillId="0" borderId="22" xfId="0" applyFont="1" applyBorder="1" applyAlignment="1">
      <alignment horizontal="center" vertical="center" wrapText="1"/>
    </xf>
    <xf numFmtId="0" fontId="0" fillId="0" borderId="2" xfId="0" applyBorder="1" applyAlignment="1">
      <alignment horizontal="center" wrapText="1"/>
    </xf>
    <xf numFmtId="0" fontId="2" fillId="0" borderId="1" xfId="0" applyFont="1" applyBorder="1" applyAlignment="1">
      <alignment horizontal="center" vertical="center" wrapText="1"/>
    </xf>
    <xf numFmtId="0" fontId="2" fillId="0" borderId="1" xfId="0" applyFont="1" applyBorder="1" applyAlignment="1">
      <alignment horizontal="center" wrapText="1"/>
    </xf>
    <xf numFmtId="0" fontId="2" fillId="0" borderId="0" xfId="0" applyFont="1" applyAlignment="1">
      <alignment horizontal="center" vertical="center" wrapText="1"/>
    </xf>
    <xf numFmtId="0" fontId="2" fillId="0" borderId="11" xfId="0" applyFont="1" applyBorder="1" applyAlignment="1">
      <alignment horizontal="center"/>
    </xf>
    <xf numFmtId="0" fontId="2" fillId="0" borderId="6" xfId="0" applyFont="1" applyBorder="1" applyAlignment="1">
      <alignment horizontal="center" vertical="center" wrapText="1"/>
    </xf>
    <xf numFmtId="0" fontId="2" fillId="0" borderId="19" xfId="0" applyFont="1" applyBorder="1" applyAlignment="1">
      <alignment horizontal="center"/>
    </xf>
    <xf numFmtId="169" fontId="2" fillId="0" borderId="19" xfId="0" applyNumberFormat="1" applyFont="1" applyBorder="1" applyAlignment="1">
      <alignment horizontal="center" vertical="center"/>
    </xf>
    <xf numFmtId="169" fontId="2" fillId="0" borderId="3" xfId="0" applyNumberFormat="1" applyFont="1" applyBorder="1" applyAlignment="1">
      <alignment horizontal="center" vertical="center"/>
    </xf>
    <xf numFmtId="0" fontId="2" fillId="0" borderId="0" xfId="0" applyFont="1" applyAlignment="1">
      <alignment horizontal="center" wrapText="1"/>
    </xf>
    <xf numFmtId="0" fontId="2" fillId="0" borderId="0" xfId="0" applyFont="1" applyAlignment="1">
      <alignment horizontal="center"/>
    </xf>
  </cellXfs>
  <cellStyles count="5">
    <cellStyle name="Currency" xfId="4" builtinId="4"/>
    <cellStyle name="Millares 2" xfId="2" xr:uid="{79B09176-6DB2-4526-AE55-CE1E7E5B7259}"/>
    <cellStyle name="Moneda 3" xfId="3" xr:uid="{7C6FC74A-1A02-48B9-BC34-9C38EFC75F93}"/>
    <cellStyle name="Normal" xfId="0" builtinId="0"/>
    <cellStyle name="Percent" xfId="1" builtinId="5"/>
  </cellStyles>
  <dxfs count="13">
    <dxf>
      <font>
        <b val="0"/>
        <i val="0"/>
        <strike val="0"/>
        <condense val="0"/>
        <extend val="0"/>
        <outline val="0"/>
        <shadow val="0"/>
        <u val="none"/>
        <vertAlign val="baseline"/>
        <sz val="11"/>
        <color theme="1"/>
        <name val="Calibri"/>
        <family val="2"/>
        <scheme val="minor"/>
      </font>
      <numFmt numFmtId="168" formatCode="0.000%"/>
      <border diagonalUp="0" diagonalDown="0">
        <left style="thin">
          <color indexed="64"/>
        </left>
        <right/>
        <top style="thin">
          <color indexed="64"/>
        </top>
        <bottom style="thin">
          <color indexed="64"/>
        </bottom>
        <vertical/>
        <horizontal/>
      </border>
    </dxf>
    <dxf>
      <numFmt numFmtId="167" formatCode="_-&quot;$&quot;\ * #,##0_-;\-&quot;$&quot;\ * #,##0_-;_-&quot;$&quot;\ * &quot;-&quot;??_-;_-@_-"/>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numFmt numFmtId="167" formatCode="_-&quot;$&quot;\ * #,##0_-;\-&quot;$&quot;\ * #,##0_-;_-&quot;$&quot;\ * &quot;-&quot;??_-;_-@_-"/>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numFmt numFmtId="166" formatCode="_-* #,##0_-;\-* #,##0_-;_-* &quot;-&quot;??_-;_-@_-"/>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numFmt numFmtId="166" formatCode="_-* #,##0_-;\-* #,##0_-;_-* &quot;-&quot;??_-;_-@_-"/>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numFmt numFmtId="171" formatCode="d/mm/yyyy"/>
      <fill>
        <patternFill patternType="solid">
          <fgColor indexed="64"/>
          <bgColor theme="6" tint="0.39997558519241921"/>
        </patternFill>
      </fill>
      <border diagonalUp="0" diagonalDown="0">
        <left/>
        <right style="thin">
          <color indexed="64"/>
        </right>
        <top style="thin">
          <color indexed="64"/>
        </top>
        <bottom style="thin">
          <color indexed="64"/>
        </bottom>
        <vertical/>
        <horizontal/>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scheme val="minor"/>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pivotCacheDefinition" Target="pivotCache/pivotCacheDefinition1.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Tipo de defecto más frecuente que presentan los ladrillos defectuosos</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'Datos proceso de secado'!$N$30</c:f>
              <c:strCache>
                <c:ptCount val="1"/>
                <c:pt idx="0">
                  <c:v>F. Absoluta</c:v>
                </c:pt>
              </c:strCache>
            </c:strRef>
          </c:tx>
          <c:spPr>
            <a:solidFill>
              <a:srgbClr val="0070C0">
                <a:alpha val="97000"/>
              </a:srgb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'Datos proceso de secado'!$M$32:$M$34</c:f>
              <c:strCache>
                <c:ptCount val="3"/>
                <c:pt idx="0">
                  <c:v>Fisurados</c:v>
                </c:pt>
                <c:pt idx="1">
                  <c:v>Despuntado</c:v>
                </c:pt>
                <c:pt idx="2">
                  <c:v>Húmedo</c:v>
                </c:pt>
              </c:strCache>
            </c:strRef>
          </c:cat>
          <c:val>
            <c:numRef>
              <c:f>'Datos proceso de secado'!$N$32:$N$34</c:f>
              <c:numCache>
                <c:formatCode>#,##0</c:formatCode>
                <c:ptCount val="3"/>
                <c:pt idx="0">
                  <c:v>16483</c:v>
                </c:pt>
                <c:pt idx="1">
                  <c:v>3737</c:v>
                </c:pt>
                <c:pt idx="2">
                  <c:v>3825</c:v>
                </c:pt>
              </c:numCache>
            </c:numRef>
          </c:val>
          <c:extLst>
            <c:ext xmlns:c16="http://schemas.microsoft.com/office/drawing/2014/chart" uri="{C3380CC4-5D6E-409C-BE32-E72D297353CC}">
              <c16:uniqueId val="{00000000-22D2-4843-9C5B-5C9DDF3E6ED2}"/>
            </c:ext>
          </c:extLst>
        </c:ser>
        <c:dLbls>
          <c:showLegendKey val="0"/>
          <c:showVal val="0"/>
          <c:showCatName val="0"/>
          <c:showSerName val="0"/>
          <c:showPercent val="0"/>
          <c:showBubbleSize val="0"/>
        </c:dLbls>
        <c:gapWidth val="1"/>
        <c:axId val="575596511"/>
        <c:axId val="581643423"/>
      </c:barChart>
      <c:lineChart>
        <c:grouping val="standard"/>
        <c:varyColors val="0"/>
        <c:ser>
          <c:idx val="1"/>
          <c:order val="1"/>
          <c:tx>
            <c:strRef>
              <c:f>'Datos proceso de secado'!$P$30</c:f>
              <c:strCache>
                <c:ptCount val="1"/>
                <c:pt idx="0">
                  <c:v>F. Relativa Acumulada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'Datos proceso de secado'!$M$32:$M$34</c:f>
              <c:strCache>
                <c:ptCount val="3"/>
                <c:pt idx="0">
                  <c:v>Fisurados</c:v>
                </c:pt>
                <c:pt idx="1">
                  <c:v>Despuntado</c:v>
                </c:pt>
                <c:pt idx="2">
                  <c:v>Húmedo</c:v>
                </c:pt>
              </c:strCache>
            </c:strRef>
          </c:cat>
          <c:val>
            <c:numRef>
              <c:f>'Datos proceso de secado'!$P$32:$P$34</c:f>
              <c:numCache>
                <c:formatCode>0.00%</c:formatCode>
                <c:ptCount val="3"/>
                <c:pt idx="0">
                  <c:v>0.68550634227490126</c:v>
                </c:pt>
                <c:pt idx="1">
                  <c:v>0.84092326887086721</c:v>
                </c:pt>
                <c:pt idx="2">
                  <c:v>1</c:v>
                </c:pt>
              </c:numCache>
            </c:numRef>
          </c:val>
          <c:smooth val="0"/>
          <c:extLst>
            <c:ext xmlns:c16="http://schemas.microsoft.com/office/drawing/2014/chart" uri="{C3380CC4-5D6E-409C-BE32-E72D297353CC}">
              <c16:uniqueId val="{00000001-22D2-4843-9C5B-5C9DDF3E6ED2}"/>
            </c:ext>
          </c:extLst>
        </c:ser>
        <c:ser>
          <c:idx val="2"/>
          <c:order val="2"/>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'Datos proceso de secado'!$M$32:$M$34</c:f>
              <c:strCache>
                <c:ptCount val="3"/>
                <c:pt idx="0">
                  <c:v>Fisurados</c:v>
                </c:pt>
                <c:pt idx="1">
                  <c:v>Despuntado</c:v>
                </c:pt>
                <c:pt idx="2">
                  <c:v>Húmedo</c:v>
                </c:pt>
              </c:strCache>
            </c:strRef>
          </c:cat>
          <c:val>
            <c:numRef>
              <c:f>'Datos proceso de secado'!$M$20:$M$22</c:f>
              <c:numCache>
                <c:formatCode>General</c:formatCode>
                <c:ptCount val="3"/>
              </c:numCache>
            </c:numRef>
          </c:val>
          <c:smooth val="0"/>
          <c:extLst>
            <c:ext xmlns:c16="http://schemas.microsoft.com/office/drawing/2014/chart" uri="{C3380CC4-5D6E-409C-BE32-E72D297353CC}">
              <c16:uniqueId val="{00000000-6229-4BB8-9115-AC1AE6396F8F}"/>
            </c:ext>
          </c:extLst>
        </c:ser>
        <c:dLbls>
          <c:showLegendKey val="0"/>
          <c:showVal val="0"/>
          <c:showCatName val="0"/>
          <c:showSerName val="0"/>
          <c:showPercent val="0"/>
          <c:showBubbleSize val="0"/>
        </c:dLbls>
        <c:marker val="1"/>
        <c:smooth val="0"/>
        <c:axId val="1912475168"/>
        <c:axId val="1805472368"/>
      </c:lineChart>
      <c:catAx>
        <c:axId val="575596511"/>
        <c:scaling>
          <c:orientation val="minMax"/>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Tipo de defecto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1643423"/>
        <c:crosses val="autoZero"/>
        <c:auto val="1"/>
        <c:lblAlgn val="ctr"/>
        <c:lblOffset val="100"/>
        <c:noMultiLvlLbl val="0"/>
      </c:catAx>
      <c:valAx>
        <c:axId val="581643423"/>
        <c:scaling>
          <c:orientation val="minMax"/>
          <c:max val="24045"/>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Frecuencia Absoluta (Unidades)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5596511"/>
        <c:crosses val="autoZero"/>
        <c:crossBetween val="between"/>
      </c:valAx>
      <c:valAx>
        <c:axId val="1805472368"/>
        <c:scaling>
          <c:orientation val="minMax"/>
          <c:max val="1"/>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baseline="0"/>
                  <a:t>Frecuencia Relativa Acumulada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12475168"/>
        <c:crosses val="max"/>
        <c:crossBetween val="between"/>
      </c:valAx>
      <c:catAx>
        <c:axId val="1912475168"/>
        <c:scaling>
          <c:orientation val="minMax"/>
        </c:scaling>
        <c:delete val="1"/>
        <c:axPos val="b"/>
        <c:numFmt formatCode="General" sourceLinked="1"/>
        <c:majorTickMark val="out"/>
        <c:minorTickMark val="none"/>
        <c:tickLblPos val="nextTo"/>
        <c:crossAx val="1805472368"/>
        <c:crosses val="autoZero"/>
        <c:auto val="1"/>
        <c:lblAlgn val="ctr"/>
        <c:lblOffset val="100"/>
        <c:noMultiLvlLbl val="0"/>
      </c:catAx>
      <c:spPr>
        <a:noFill/>
        <a:ln>
          <a:noFill/>
        </a:ln>
        <a:effectLst/>
      </c:spPr>
    </c:plotArea>
    <c:legend>
      <c:legendPos val="b"/>
      <c:legendEntry>
        <c:idx val="2"/>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Tipo de ladrillo más frecuente </a:t>
            </a:r>
            <a:r>
              <a:rPr lang="es-CO" b="1" baseline="0"/>
              <a:t>que presenta el defecto fisurado</a:t>
            </a:r>
            <a:endParaRPr lang="es-CO" b="1"/>
          </a:p>
        </c:rich>
      </c:tx>
      <c:layout>
        <c:manualLayout>
          <c:xMode val="edge"/>
          <c:yMode val="edge"/>
          <c:x val="0.16736495532307369"/>
          <c:y val="1.9764602848149685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3756162401771291"/>
          <c:y val="0.19500887621474164"/>
          <c:w val="0.7353015726732508"/>
          <c:h val="0.56829732211841666"/>
        </c:manualLayout>
      </c:layout>
      <c:barChart>
        <c:barDir val="col"/>
        <c:grouping val="clustered"/>
        <c:varyColors val="0"/>
        <c:ser>
          <c:idx val="0"/>
          <c:order val="0"/>
          <c:tx>
            <c:strRef>
              <c:f>'Datos proceso de secado'!$N$48</c:f>
              <c:strCache>
                <c:ptCount val="1"/>
                <c:pt idx="0">
                  <c:v>F. Absoluta</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'Datos proceso de secado'!$M$50:$M$51</c:f>
              <c:strCache>
                <c:ptCount val="2"/>
                <c:pt idx="0">
                  <c:v>Farol Liso</c:v>
                </c:pt>
                <c:pt idx="1">
                  <c:v>Farol Rayado</c:v>
                </c:pt>
              </c:strCache>
            </c:strRef>
          </c:cat>
          <c:val>
            <c:numRef>
              <c:f>'Datos proceso de secado'!$N$50:$N$51</c:f>
              <c:numCache>
                <c:formatCode>#,##0</c:formatCode>
                <c:ptCount val="2"/>
                <c:pt idx="0">
                  <c:v>10071</c:v>
                </c:pt>
                <c:pt idx="1">
                  <c:v>6412</c:v>
                </c:pt>
              </c:numCache>
            </c:numRef>
          </c:val>
          <c:extLst>
            <c:ext xmlns:c16="http://schemas.microsoft.com/office/drawing/2014/chart" uri="{C3380CC4-5D6E-409C-BE32-E72D297353CC}">
              <c16:uniqueId val="{00000000-63CB-44C9-897A-4A995E55260C}"/>
            </c:ext>
          </c:extLst>
        </c:ser>
        <c:dLbls>
          <c:showLegendKey val="0"/>
          <c:showVal val="0"/>
          <c:showCatName val="0"/>
          <c:showSerName val="0"/>
          <c:showPercent val="0"/>
          <c:showBubbleSize val="0"/>
        </c:dLbls>
        <c:gapWidth val="1"/>
        <c:axId val="1807933984"/>
        <c:axId val="1807936384"/>
      </c:barChart>
      <c:lineChart>
        <c:grouping val="standard"/>
        <c:varyColors val="0"/>
        <c:ser>
          <c:idx val="1"/>
          <c:order val="1"/>
          <c:tx>
            <c:strRef>
              <c:f>'Datos proceso de secado'!$P$48</c:f>
              <c:strCache>
                <c:ptCount val="1"/>
                <c:pt idx="0">
                  <c:v>F. Relativa Acumulada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'Datos proceso de secado'!$M$50:$M$51</c:f>
              <c:strCache>
                <c:ptCount val="2"/>
                <c:pt idx="0">
                  <c:v>Farol Liso</c:v>
                </c:pt>
                <c:pt idx="1">
                  <c:v>Farol Rayado</c:v>
                </c:pt>
              </c:strCache>
            </c:strRef>
          </c:cat>
          <c:val>
            <c:numRef>
              <c:f>'Datos proceso de secado'!$P$50:$P$51</c:f>
              <c:numCache>
                <c:formatCode>0.00%</c:formatCode>
                <c:ptCount val="2"/>
                <c:pt idx="0">
                  <c:v>0.61099314445185948</c:v>
                </c:pt>
                <c:pt idx="1">
                  <c:v>1</c:v>
                </c:pt>
              </c:numCache>
            </c:numRef>
          </c:val>
          <c:smooth val="0"/>
          <c:extLst>
            <c:ext xmlns:c16="http://schemas.microsoft.com/office/drawing/2014/chart" uri="{C3380CC4-5D6E-409C-BE32-E72D297353CC}">
              <c16:uniqueId val="{00000001-63CB-44C9-897A-4A995E55260C}"/>
            </c:ext>
          </c:extLst>
        </c:ser>
        <c:dLbls>
          <c:showLegendKey val="0"/>
          <c:showVal val="0"/>
          <c:showCatName val="0"/>
          <c:showSerName val="0"/>
          <c:showPercent val="0"/>
          <c:showBubbleSize val="0"/>
        </c:dLbls>
        <c:marker val="1"/>
        <c:smooth val="0"/>
        <c:axId val="41451552"/>
        <c:axId val="40214224"/>
      </c:lineChart>
      <c:valAx>
        <c:axId val="40214224"/>
        <c:scaling>
          <c:orientation val="minMax"/>
          <c:max val="1"/>
        </c:scaling>
        <c:delete val="0"/>
        <c:axPos val="r"/>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Frecuencia Relativa</a:t>
                </a:r>
                <a:r>
                  <a:rPr lang="es-CO" baseline="0"/>
                  <a:t> </a:t>
                </a:r>
                <a:r>
                  <a:rPr lang="es-CO"/>
                  <a:t>Acumulada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451552"/>
        <c:crosses val="max"/>
        <c:crossBetween val="between"/>
      </c:valAx>
      <c:catAx>
        <c:axId val="41451552"/>
        <c:scaling>
          <c:orientation val="minMax"/>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Tipo</a:t>
                </a:r>
                <a:r>
                  <a:rPr lang="es-CO" baseline="0"/>
                  <a:t> del adrillo</a:t>
                </a:r>
                <a:endParaRPr lang="es-CO"/>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0214224"/>
        <c:crosses val="autoZero"/>
        <c:auto val="1"/>
        <c:lblAlgn val="ctr"/>
        <c:lblOffset val="100"/>
        <c:noMultiLvlLbl val="0"/>
      </c:catAx>
      <c:valAx>
        <c:axId val="1807936384"/>
        <c:scaling>
          <c:orientation val="minMax"/>
          <c:max val="16483"/>
          <c:min val="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Fracuencia</a:t>
                </a:r>
                <a:r>
                  <a:rPr lang="es-CO" baseline="0"/>
                  <a:t> Absoluta (Unidades)</a:t>
                </a:r>
                <a:endParaRPr lang="es-CO"/>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07933984"/>
        <c:crosses val="autoZero"/>
        <c:crossBetween val="between"/>
      </c:valAx>
      <c:catAx>
        <c:axId val="1807933984"/>
        <c:scaling>
          <c:orientation val="minMax"/>
        </c:scaling>
        <c:delete val="1"/>
        <c:axPos val="b"/>
        <c:numFmt formatCode="General" sourceLinked="1"/>
        <c:majorTickMark val="out"/>
        <c:minorTickMark val="none"/>
        <c:tickLblPos val="nextTo"/>
        <c:crossAx val="180793638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Defecto</a:t>
            </a:r>
            <a:r>
              <a:rPr lang="es-CO" b="1" baseline="0"/>
              <a:t> más costoso por tipo de defecto</a:t>
            </a:r>
            <a:endParaRPr lang="es-CO" b="1"/>
          </a:p>
        </c:rich>
      </c:tx>
      <c:layout>
        <c:manualLayout>
          <c:xMode val="edge"/>
          <c:yMode val="edge"/>
          <c:x val="0.26071530898300121"/>
          <c:y val="3.0335016656793466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22247580463744362"/>
          <c:y val="0.17682352941176474"/>
          <c:w val="0.63171856111598645"/>
          <c:h val="0.59071205805156712"/>
        </c:manualLayout>
      </c:layout>
      <c:barChart>
        <c:barDir val="col"/>
        <c:grouping val="clustered"/>
        <c:varyColors val="0"/>
        <c:ser>
          <c:idx val="0"/>
          <c:order val="0"/>
          <c:tx>
            <c:strRef>
              <c:f>'Datos proceso de secado'!$O$67</c:f>
              <c:strCache>
                <c:ptCount val="1"/>
                <c:pt idx="0">
                  <c:v>F. absoluta</c:v>
                </c:pt>
              </c:strCache>
            </c:strRef>
          </c:tx>
          <c:spPr>
            <a:solidFill>
              <a:schemeClr val="accent1"/>
            </a:solidFill>
            <a:ln>
              <a:noFill/>
            </a:ln>
            <a:effectLst/>
          </c:spPr>
          <c:invertIfNegative val="0"/>
          <c:dLbls>
            <c:numFmt formatCode="_(&quot;$&quot;* #,##0_);_(&quot;$&quot;* \(#,##0\);_(&quot;$&quot;* &quot;-&quot;_);_(@_)"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'Datos proceso de secado'!$M$69:$M$71</c:f>
              <c:strCache>
                <c:ptCount val="3"/>
                <c:pt idx="0">
                  <c:v>Fisurado</c:v>
                </c:pt>
                <c:pt idx="1">
                  <c:v>Despuntado</c:v>
                </c:pt>
                <c:pt idx="2">
                  <c:v>Húmedo</c:v>
                </c:pt>
              </c:strCache>
            </c:strRef>
          </c:cat>
          <c:val>
            <c:numRef>
              <c:f>'Datos proceso de secado'!$N$69:$N$71</c:f>
              <c:numCache>
                <c:formatCode>_-"$"\ * #,##0_-;\-"$"\ * #,##0_-;_-"$"\ * "-"??_-;_-@_-</c:formatCode>
                <c:ptCount val="3"/>
                <c:pt idx="0">
                  <c:v>3992510</c:v>
                </c:pt>
                <c:pt idx="1">
                  <c:v>919350</c:v>
                </c:pt>
                <c:pt idx="2">
                  <c:v>915410</c:v>
                </c:pt>
              </c:numCache>
            </c:numRef>
          </c:val>
          <c:extLst>
            <c:ext xmlns:c16="http://schemas.microsoft.com/office/drawing/2014/chart" uri="{C3380CC4-5D6E-409C-BE32-E72D297353CC}">
              <c16:uniqueId val="{00000000-0DE8-4CCB-857B-3663958065DB}"/>
            </c:ext>
          </c:extLst>
        </c:ser>
        <c:dLbls>
          <c:showLegendKey val="0"/>
          <c:showVal val="0"/>
          <c:showCatName val="0"/>
          <c:showSerName val="0"/>
          <c:showPercent val="0"/>
          <c:showBubbleSize val="0"/>
        </c:dLbls>
        <c:gapWidth val="1"/>
        <c:axId val="250599967"/>
        <c:axId val="85454815"/>
      </c:barChart>
      <c:lineChart>
        <c:grouping val="standard"/>
        <c:varyColors val="0"/>
        <c:ser>
          <c:idx val="1"/>
          <c:order val="1"/>
          <c:tx>
            <c:strRef>
              <c:f>'Datos proceso de secado'!$Q$67</c:f>
              <c:strCache>
                <c:ptCount val="1"/>
                <c:pt idx="0">
                  <c:v>F. Relativa Acumulada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'Datos proceso de secado'!$M$69:$M$71</c:f>
              <c:strCache>
                <c:ptCount val="3"/>
                <c:pt idx="0">
                  <c:v>Fisurado</c:v>
                </c:pt>
                <c:pt idx="1">
                  <c:v>Despuntado</c:v>
                </c:pt>
                <c:pt idx="2">
                  <c:v>Húmedo</c:v>
                </c:pt>
              </c:strCache>
            </c:strRef>
          </c:cat>
          <c:val>
            <c:numRef>
              <c:f>'Datos proceso de secado'!$Q$69:$Q$71</c:f>
              <c:numCache>
                <c:formatCode>0.0%</c:formatCode>
                <c:ptCount val="3"/>
                <c:pt idx="0">
                  <c:v>0.68514244234435684</c:v>
                </c:pt>
                <c:pt idx="1">
                  <c:v>0.84290928685302036</c:v>
                </c:pt>
                <c:pt idx="2">
                  <c:v>1</c:v>
                </c:pt>
              </c:numCache>
            </c:numRef>
          </c:val>
          <c:smooth val="0"/>
          <c:extLst>
            <c:ext xmlns:c16="http://schemas.microsoft.com/office/drawing/2014/chart" uri="{C3380CC4-5D6E-409C-BE32-E72D297353CC}">
              <c16:uniqueId val="{00000001-0DE8-4CCB-857B-3663958065DB}"/>
            </c:ext>
          </c:extLst>
        </c:ser>
        <c:dLbls>
          <c:showLegendKey val="0"/>
          <c:showVal val="0"/>
          <c:showCatName val="0"/>
          <c:showSerName val="0"/>
          <c:showPercent val="0"/>
          <c:showBubbleSize val="0"/>
        </c:dLbls>
        <c:marker val="1"/>
        <c:smooth val="0"/>
        <c:axId val="147357663"/>
        <c:axId val="1069322735"/>
      </c:lineChart>
      <c:catAx>
        <c:axId val="250599967"/>
        <c:scaling>
          <c:orientation val="minMax"/>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Tipo de defecto</a:t>
                </a:r>
              </a:p>
            </c:rich>
          </c:tx>
          <c:layout>
            <c:manualLayout>
              <c:xMode val="edge"/>
              <c:yMode val="edge"/>
              <c:x val="0.44377271810683189"/>
              <c:y val="0.8545876177242550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5454815"/>
        <c:crosses val="autoZero"/>
        <c:auto val="1"/>
        <c:lblAlgn val="ctr"/>
        <c:lblOffset val="100"/>
        <c:noMultiLvlLbl val="0"/>
      </c:catAx>
      <c:valAx>
        <c:axId val="85454815"/>
        <c:scaling>
          <c:orientation val="minMax"/>
          <c:max val="582727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Total de costos por defecto ($)</a:t>
                </a:r>
              </a:p>
            </c:rich>
          </c:tx>
          <c:layout>
            <c:manualLayout>
              <c:xMode val="edge"/>
              <c:yMode val="edge"/>
              <c:x val="3.2673024342316365E-2"/>
              <c:y val="0.2230901139506722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quot;$&quot;* #,##0_);_(&quot;$&quot;* \(#,##0\);_(&quot;$&quot;* &quot;-&quot;_);_(@_)"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50599967"/>
        <c:crosses val="autoZero"/>
        <c:crossBetween val="between"/>
      </c:valAx>
      <c:valAx>
        <c:axId val="1069322735"/>
        <c:scaling>
          <c:orientation val="minMax"/>
          <c:max val="1"/>
          <c:min val="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baseline="0"/>
                  <a:t>Frecuencua Relativa Acumula (%)</a:t>
                </a:r>
                <a:endParaRPr lang="es-CO"/>
              </a:p>
            </c:rich>
          </c:tx>
          <c:layout>
            <c:manualLayout>
              <c:xMode val="edge"/>
              <c:yMode val="edge"/>
              <c:x val="0.93688154448746574"/>
              <c:y val="0.2063558570802055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357663"/>
        <c:crosses val="max"/>
        <c:crossBetween val="between"/>
      </c:valAx>
      <c:catAx>
        <c:axId val="147357663"/>
        <c:scaling>
          <c:orientation val="minMax"/>
        </c:scaling>
        <c:delete val="1"/>
        <c:axPos val="b"/>
        <c:numFmt formatCode="General" sourceLinked="1"/>
        <c:majorTickMark val="out"/>
        <c:minorTickMark val="none"/>
        <c:tickLblPos val="nextTo"/>
        <c:crossAx val="1069322735"/>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2.png"/><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jpeg"/><Relationship Id="rId2" Type="http://schemas.openxmlformats.org/officeDocument/2006/relationships/image" Target="../media/image10.jpeg"/><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16</xdr:col>
      <xdr:colOff>694765</xdr:colOff>
      <xdr:row>29</xdr:row>
      <xdr:rowOff>22412</xdr:rowOff>
    </xdr:from>
    <xdr:to>
      <xdr:col>20</xdr:col>
      <xdr:colOff>1392403</xdr:colOff>
      <xdr:row>45</xdr:row>
      <xdr:rowOff>180495</xdr:rowOff>
    </xdr:to>
    <xdr:graphicFrame macro="">
      <xdr:nvGraphicFramePr>
        <xdr:cNvPr id="2" name="Gráfico 1">
          <a:extLst>
            <a:ext uri="{FF2B5EF4-FFF2-40B4-BE49-F238E27FC236}">
              <a16:creationId xmlns:a16="http://schemas.microsoft.com/office/drawing/2014/main" id="{0C8842AD-909A-42FC-968C-6F4FD4BC60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678142</xdr:colOff>
      <xdr:row>46</xdr:row>
      <xdr:rowOff>99608</xdr:rowOff>
    </xdr:from>
    <xdr:to>
      <xdr:col>20</xdr:col>
      <xdr:colOff>1526002</xdr:colOff>
      <xdr:row>63</xdr:row>
      <xdr:rowOff>30815</xdr:rowOff>
    </xdr:to>
    <xdr:graphicFrame macro="">
      <xdr:nvGraphicFramePr>
        <xdr:cNvPr id="3" name="Gráfico 2">
          <a:extLst>
            <a:ext uri="{FF2B5EF4-FFF2-40B4-BE49-F238E27FC236}">
              <a16:creationId xmlns:a16="http://schemas.microsoft.com/office/drawing/2014/main" id="{53541B8E-01F8-41E2-A5B1-7B51A2AD7700}"/>
            </a:ext>
            <a:ext uri="{147F2762-F138-4A5C-976F-8EAC2B608ADB}">
              <a16:predDERef xmlns:a16="http://schemas.microsoft.com/office/drawing/2014/main" pred="{0C8842AD-909A-42FC-968C-6F4FD4BC60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11</xdr:col>
      <xdr:colOff>0</xdr:colOff>
      <xdr:row>313</xdr:row>
      <xdr:rowOff>1630</xdr:rowOff>
    </xdr:from>
    <xdr:to>
      <xdr:col>20</xdr:col>
      <xdr:colOff>423965</xdr:colOff>
      <xdr:row>346</xdr:row>
      <xdr:rowOff>103231</xdr:rowOff>
    </xdr:to>
    <xdr:pic>
      <xdr:nvPicPr>
        <xdr:cNvPr id="23" name="Imagen 22">
          <a:extLst>
            <a:ext uri="{FF2B5EF4-FFF2-40B4-BE49-F238E27FC236}">
              <a16:creationId xmlns:a16="http://schemas.microsoft.com/office/drawing/2014/main" id="{CF471846-28D0-42FA-B070-4847F591C67B}"/>
            </a:ext>
          </a:extLst>
        </xdr:cNvPr>
        <xdr:cNvPicPr>
          <a:picLocks noChangeAspect="1"/>
        </xdr:cNvPicPr>
      </xdr:nvPicPr>
      <xdr:blipFill rotWithShape="1">
        <a:blip xmlns:r="http://schemas.openxmlformats.org/officeDocument/2006/relationships" r:embed="rId3"/>
        <a:srcRect l="694" t="24696" r="45966" b="17273"/>
        <a:stretch/>
      </xdr:blipFill>
      <xdr:spPr>
        <a:xfrm>
          <a:off x="10302240" y="57608830"/>
          <a:ext cx="9781918" cy="6136641"/>
        </a:xfrm>
        <a:prstGeom prst="rect">
          <a:avLst/>
        </a:prstGeom>
      </xdr:spPr>
    </xdr:pic>
    <xdr:clientData/>
  </xdr:twoCellAnchor>
  <xdr:twoCellAnchor>
    <xdr:from>
      <xdr:col>17</xdr:col>
      <xdr:colOff>223631</xdr:colOff>
      <xdr:row>64</xdr:row>
      <xdr:rowOff>81924</xdr:rowOff>
    </xdr:from>
    <xdr:to>
      <xdr:col>20</xdr:col>
      <xdr:colOff>1954696</xdr:colOff>
      <xdr:row>81</xdr:row>
      <xdr:rowOff>165651</xdr:rowOff>
    </xdr:to>
    <xdr:graphicFrame macro="">
      <xdr:nvGraphicFramePr>
        <xdr:cNvPr id="211" name="Gráfico 23">
          <a:extLst>
            <a:ext uri="{FF2B5EF4-FFF2-40B4-BE49-F238E27FC236}">
              <a16:creationId xmlns:a16="http://schemas.microsoft.com/office/drawing/2014/main" id="{A4576D21-4433-4C2A-A392-EBBB76F3D0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14</xdr:col>
      <xdr:colOff>28575</xdr:colOff>
      <xdr:row>109</xdr:row>
      <xdr:rowOff>9525</xdr:rowOff>
    </xdr:from>
    <xdr:to>
      <xdr:col>20</xdr:col>
      <xdr:colOff>1200150</xdr:colOff>
      <xdr:row>131</xdr:row>
      <xdr:rowOff>76200</xdr:rowOff>
    </xdr:to>
    <xdr:pic>
      <xdr:nvPicPr>
        <xdr:cNvPr id="24" name="Picture 23">
          <a:extLst>
            <a:ext uri="{FF2B5EF4-FFF2-40B4-BE49-F238E27FC236}">
              <a16:creationId xmlns:a16="http://schemas.microsoft.com/office/drawing/2014/main" id="{C7D0DA6C-2D82-8026-5BD6-BA098FF1455D}"/>
            </a:ext>
            <a:ext uri="{147F2762-F138-4A5C-976F-8EAC2B608ADB}">
              <a16:predDERef xmlns:a16="http://schemas.microsoft.com/office/drawing/2014/main" pred="{A4576D21-4433-4C2A-A392-EBBB76F3D03B}"/>
            </a:ext>
          </a:extLst>
        </xdr:cNvPr>
        <xdr:cNvPicPr>
          <a:picLocks noChangeAspect="1"/>
        </xdr:cNvPicPr>
      </xdr:nvPicPr>
      <xdr:blipFill>
        <a:blip xmlns:r="http://schemas.openxmlformats.org/officeDocument/2006/relationships" r:embed="rId5"/>
        <a:stretch>
          <a:fillRect/>
        </a:stretch>
      </xdr:blipFill>
      <xdr:spPr>
        <a:xfrm>
          <a:off x="13639800" y="20821650"/>
          <a:ext cx="7886700" cy="41338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400048</xdr:colOff>
      <xdr:row>5</xdr:row>
      <xdr:rowOff>63500</xdr:rowOff>
    </xdr:from>
    <xdr:to>
      <xdr:col>9</xdr:col>
      <xdr:colOff>548966</xdr:colOff>
      <xdr:row>29</xdr:row>
      <xdr:rowOff>44300</xdr:rowOff>
    </xdr:to>
    <xdr:pic>
      <xdr:nvPicPr>
        <xdr:cNvPr id="12" name="Imagen 11">
          <a:extLst>
            <a:ext uri="{FF2B5EF4-FFF2-40B4-BE49-F238E27FC236}">
              <a16:creationId xmlns:a16="http://schemas.microsoft.com/office/drawing/2014/main" id="{135058A2-72EF-4A5A-8BA8-BF75C5C3AA15}"/>
            </a:ext>
          </a:extLst>
        </xdr:cNvPr>
        <xdr:cNvPicPr>
          <a:picLocks noChangeAspect="1"/>
        </xdr:cNvPicPr>
      </xdr:nvPicPr>
      <xdr:blipFill>
        <a:blip xmlns:r="http://schemas.openxmlformats.org/officeDocument/2006/relationships" r:embed="rId1"/>
        <a:stretch>
          <a:fillRect/>
        </a:stretch>
      </xdr:blipFill>
      <xdr:spPr>
        <a:xfrm>
          <a:off x="400048" y="419100"/>
          <a:ext cx="7464118" cy="4248000"/>
        </a:xfrm>
        <a:prstGeom prst="rect">
          <a:avLst/>
        </a:prstGeom>
      </xdr:spPr>
    </xdr:pic>
    <xdr:clientData/>
  </xdr:twoCellAnchor>
  <xdr:twoCellAnchor editAs="oneCell">
    <xdr:from>
      <xdr:col>10</xdr:col>
      <xdr:colOff>123824</xdr:colOff>
      <xdr:row>5</xdr:row>
      <xdr:rowOff>117475</xdr:rowOff>
    </xdr:from>
    <xdr:to>
      <xdr:col>19</xdr:col>
      <xdr:colOff>237224</xdr:colOff>
      <xdr:row>29</xdr:row>
      <xdr:rowOff>89542</xdr:rowOff>
    </xdr:to>
    <xdr:pic>
      <xdr:nvPicPr>
        <xdr:cNvPr id="13" name="Imagen 12">
          <a:extLst>
            <a:ext uri="{FF2B5EF4-FFF2-40B4-BE49-F238E27FC236}">
              <a16:creationId xmlns:a16="http://schemas.microsoft.com/office/drawing/2014/main" id="{4F095D92-28ED-4980-B953-39283864B7A1}"/>
            </a:ext>
          </a:extLst>
        </xdr:cNvPr>
        <xdr:cNvPicPr>
          <a:picLocks noChangeAspect="1"/>
        </xdr:cNvPicPr>
      </xdr:nvPicPr>
      <xdr:blipFill>
        <a:blip xmlns:r="http://schemas.openxmlformats.org/officeDocument/2006/relationships" r:embed="rId2"/>
        <a:stretch>
          <a:fillRect/>
        </a:stretch>
      </xdr:blipFill>
      <xdr:spPr>
        <a:xfrm>
          <a:off x="8226424" y="473075"/>
          <a:ext cx="7200000" cy="4239267"/>
        </a:xfrm>
        <a:prstGeom prst="rect">
          <a:avLst/>
        </a:prstGeom>
      </xdr:spPr>
    </xdr:pic>
    <xdr:clientData/>
  </xdr:twoCellAnchor>
  <xdr:twoCellAnchor editAs="oneCell">
    <xdr:from>
      <xdr:col>19</xdr:col>
      <xdr:colOff>581024</xdr:colOff>
      <xdr:row>5</xdr:row>
      <xdr:rowOff>73025</xdr:rowOff>
    </xdr:from>
    <xdr:to>
      <xdr:col>28</xdr:col>
      <xdr:colOff>694424</xdr:colOff>
      <xdr:row>29</xdr:row>
      <xdr:rowOff>76291</xdr:rowOff>
    </xdr:to>
    <xdr:pic>
      <xdr:nvPicPr>
        <xdr:cNvPr id="16" name="Imagen 15">
          <a:extLst>
            <a:ext uri="{FF2B5EF4-FFF2-40B4-BE49-F238E27FC236}">
              <a16:creationId xmlns:a16="http://schemas.microsoft.com/office/drawing/2014/main" id="{12A52110-7103-4F6E-8E85-8E095E12FF1F}"/>
            </a:ext>
          </a:extLst>
        </xdr:cNvPr>
        <xdr:cNvPicPr>
          <a:picLocks noChangeAspect="1"/>
        </xdr:cNvPicPr>
      </xdr:nvPicPr>
      <xdr:blipFill>
        <a:blip xmlns:r="http://schemas.openxmlformats.org/officeDocument/2006/relationships" r:embed="rId3"/>
        <a:stretch>
          <a:fillRect/>
        </a:stretch>
      </xdr:blipFill>
      <xdr:spPr>
        <a:xfrm>
          <a:off x="15770224" y="428625"/>
          <a:ext cx="7200000" cy="4270466"/>
        </a:xfrm>
        <a:prstGeom prst="rect">
          <a:avLst/>
        </a:prstGeom>
      </xdr:spPr>
    </xdr:pic>
    <xdr:clientData/>
  </xdr:twoCellAnchor>
  <xdr:twoCellAnchor editAs="oneCell">
    <xdr:from>
      <xdr:col>0</xdr:col>
      <xdr:colOff>342900</xdr:colOff>
      <xdr:row>31</xdr:row>
      <xdr:rowOff>136525</xdr:rowOff>
    </xdr:from>
    <xdr:to>
      <xdr:col>9</xdr:col>
      <xdr:colOff>515700</xdr:colOff>
      <xdr:row>55</xdr:row>
      <xdr:rowOff>117325</xdr:rowOff>
    </xdr:to>
    <xdr:pic>
      <xdr:nvPicPr>
        <xdr:cNvPr id="17" name="Imagen 16">
          <a:extLst>
            <a:ext uri="{FF2B5EF4-FFF2-40B4-BE49-F238E27FC236}">
              <a16:creationId xmlns:a16="http://schemas.microsoft.com/office/drawing/2014/main" id="{14FEC4E1-AFB7-4171-9946-E0CC551D01F1}"/>
            </a:ext>
          </a:extLst>
        </xdr:cNvPr>
        <xdr:cNvPicPr preferRelativeResize="0">
          <a:picLocks/>
        </xdr:cNvPicPr>
      </xdr:nvPicPr>
      <xdr:blipFill>
        <a:blip xmlns:r="http://schemas.openxmlformats.org/officeDocument/2006/relationships" r:embed="rId4"/>
        <a:stretch>
          <a:fillRect/>
        </a:stretch>
      </xdr:blipFill>
      <xdr:spPr>
        <a:xfrm>
          <a:off x="342900" y="5114925"/>
          <a:ext cx="7488000" cy="4248000"/>
        </a:xfrm>
        <a:prstGeom prst="rect">
          <a:avLst/>
        </a:prstGeom>
      </xdr:spPr>
    </xdr:pic>
    <xdr:clientData/>
  </xdr:twoCellAnchor>
  <xdr:twoCellAnchor editAs="oneCell">
    <xdr:from>
      <xdr:col>10</xdr:col>
      <xdr:colOff>32238</xdr:colOff>
      <xdr:row>31</xdr:row>
      <xdr:rowOff>174625</xdr:rowOff>
    </xdr:from>
    <xdr:to>
      <xdr:col>19</xdr:col>
      <xdr:colOff>433638</xdr:colOff>
      <xdr:row>55</xdr:row>
      <xdr:rowOff>155425</xdr:rowOff>
    </xdr:to>
    <xdr:pic>
      <xdr:nvPicPr>
        <xdr:cNvPr id="18" name="Imagen 17">
          <a:extLst>
            <a:ext uri="{FF2B5EF4-FFF2-40B4-BE49-F238E27FC236}">
              <a16:creationId xmlns:a16="http://schemas.microsoft.com/office/drawing/2014/main" id="{209B8D03-C863-4263-AB3F-CE00785BF25A}"/>
            </a:ext>
          </a:extLst>
        </xdr:cNvPr>
        <xdr:cNvPicPr>
          <a:picLocks/>
        </xdr:cNvPicPr>
      </xdr:nvPicPr>
      <xdr:blipFill>
        <a:blip xmlns:r="http://schemas.openxmlformats.org/officeDocument/2006/relationships" r:embed="rId5"/>
        <a:stretch>
          <a:fillRect/>
        </a:stretch>
      </xdr:blipFill>
      <xdr:spPr>
        <a:xfrm>
          <a:off x="8165123" y="5098317"/>
          <a:ext cx="7523169" cy="4201108"/>
        </a:xfrm>
        <a:prstGeom prst="rect">
          <a:avLst/>
        </a:prstGeom>
      </xdr:spPr>
    </xdr:pic>
    <xdr:clientData/>
  </xdr:twoCellAnchor>
  <xdr:twoCellAnchor editAs="oneCell">
    <xdr:from>
      <xdr:col>19</xdr:col>
      <xdr:colOff>718060</xdr:colOff>
      <xdr:row>32</xdr:row>
      <xdr:rowOff>58615</xdr:rowOff>
    </xdr:from>
    <xdr:to>
      <xdr:col>28</xdr:col>
      <xdr:colOff>508291</xdr:colOff>
      <xdr:row>56</xdr:row>
      <xdr:rowOff>55407</xdr:rowOff>
    </xdr:to>
    <xdr:pic>
      <xdr:nvPicPr>
        <xdr:cNvPr id="19" name="Imagen 18">
          <a:extLst>
            <a:ext uri="{FF2B5EF4-FFF2-40B4-BE49-F238E27FC236}">
              <a16:creationId xmlns:a16="http://schemas.microsoft.com/office/drawing/2014/main" id="{538F11CF-0595-4FA7-BEAE-DD989B462DAE}"/>
            </a:ext>
          </a:extLst>
        </xdr:cNvPr>
        <xdr:cNvPicPr>
          <a:picLocks noChangeAspect="1"/>
        </xdr:cNvPicPr>
      </xdr:nvPicPr>
      <xdr:blipFill>
        <a:blip xmlns:r="http://schemas.openxmlformats.org/officeDocument/2006/relationships" r:embed="rId6"/>
        <a:stretch>
          <a:fillRect/>
        </a:stretch>
      </xdr:blipFill>
      <xdr:spPr>
        <a:xfrm>
          <a:off x="15972714" y="5158153"/>
          <a:ext cx="6912000" cy="4217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736063</xdr:colOff>
      <xdr:row>6</xdr:row>
      <xdr:rowOff>89647</xdr:rowOff>
    </xdr:from>
    <xdr:to>
      <xdr:col>3</xdr:col>
      <xdr:colOff>3417795</xdr:colOff>
      <xdr:row>6</xdr:row>
      <xdr:rowOff>2099518</xdr:rowOff>
    </xdr:to>
    <xdr:pic>
      <xdr:nvPicPr>
        <xdr:cNvPr id="2" name="Imagen 1">
          <a:extLst>
            <a:ext uri="{FF2B5EF4-FFF2-40B4-BE49-F238E27FC236}">
              <a16:creationId xmlns:a16="http://schemas.microsoft.com/office/drawing/2014/main" id="{0A956AF1-871A-4BE5-91C3-6CD244A9330D}"/>
            </a:ext>
          </a:extLst>
        </xdr:cNvPr>
        <xdr:cNvPicPr>
          <a:picLocks noChangeAspect="1"/>
        </xdr:cNvPicPr>
      </xdr:nvPicPr>
      <xdr:blipFill>
        <a:blip xmlns:r="http://schemas.openxmlformats.org/officeDocument/2006/relationships" r:embed="rId1"/>
        <a:stretch>
          <a:fillRect/>
        </a:stretch>
      </xdr:blipFill>
      <xdr:spPr>
        <a:xfrm>
          <a:off x="6025239" y="470647"/>
          <a:ext cx="2681732" cy="2009871"/>
        </a:xfrm>
        <a:prstGeom prst="rect">
          <a:avLst/>
        </a:prstGeom>
      </xdr:spPr>
    </xdr:pic>
    <xdr:clientData/>
  </xdr:twoCellAnchor>
  <xdr:twoCellAnchor editAs="oneCell">
    <xdr:from>
      <xdr:col>3</xdr:col>
      <xdr:colOff>1143000</xdr:colOff>
      <xdr:row>8</xdr:row>
      <xdr:rowOff>95250</xdr:rowOff>
    </xdr:from>
    <xdr:to>
      <xdr:col>3</xdr:col>
      <xdr:colOff>3143250</xdr:colOff>
      <xdr:row>8</xdr:row>
      <xdr:rowOff>2095500</xdr:rowOff>
    </xdr:to>
    <xdr:pic>
      <xdr:nvPicPr>
        <xdr:cNvPr id="3" name="Imagen 2" descr="ᐅ Ladrillos de Barro - Fabricación Artesanal | Cerámicas Catalino ®">
          <a:extLst>
            <a:ext uri="{FF2B5EF4-FFF2-40B4-BE49-F238E27FC236}">
              <a16:creationId xmlns:a16="http://schemas.microsoft.com/office/drawing/2014/main" id="{4E25CB20-4C4B-F6A2-B7EE-B2E294F3C1D5}"/>
            </a:ext>
            <a:ext uri="{147F2762-F138-4A5C-976F-8EAC2B608ADB}">
              <a16:predDERef xmlns:a16="http://schemas.microsoft.com/office/drawing/2014/main" pred="{0A956AF1-871A-4BE5-91C3-6CD244A9330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29375" y="5638800"/>
          <a:ext cx="2000250" cy="2000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493057</xdr:colOff>
      <xdr:row>7</xdr:row>
      <xdr:rowOff>179295</xdr:rowOff>
    </xdr:from>
    <xdr:to>
      <xdr:col>3</xdr:col>
      <xdr:colOff>3753970</xdr:colOff>
      <xdr:row>7</xdr:row>
      <xdr:rowOff>1820071</xdr:rowOff>
    </xdr:to>
    <xdr:pic>
      <xdr:nvPicPr>
        <xdr:cNvPr id="4" name="Imagen 3" descr="VARIABILIDAD DE LAS PROPIEDADES DE LOS LADRILLOS INDUSTRIALES DE 18 HUECOS  EN LA CIUDAD DE PIURA">
          <a:extLst>
            <a:ext uri="{FF2B5EF4-FFF2-40B4-BE49-F238E27FC236}">
              <a16:creationId xmlns:a16="http://schemas.microsoft.com/office/drawing/2014/main" id="{450E6506-8A07-87AF-9778-8144451EBA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782233" y="3563471"/>
          <a:ext cx="3260913" cy="16407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personal/fabian2508_javerianacali_edu_co/Documents/MATERIAS%207%20SEMESTRE/Control%20estadistico/PROYECTO%20FINAL_1.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refreshedDate="44675.833363194448" createdVersion="6" refreshedVersion="6" minRefreshableVersion="3" recordCount="152" xr:uid="{248EB079-3848-484F-AA30-334349445EEB}">
  <cacheSource type="worksheet">
    <worksheetSource ref="C5:K157" sheet="FREC X DEFECTUOSO PLANEAR" r:id="rId2"/>
  </cacheSource>
  <cacheFields count="9">
    <cacheField name="FECHA" numFmtId="14">
      <sharedItems containsSemiMixedTypes="0" containsNonDate="0" containsDate="1" containsString="0" minDate="2021-08-02T00:00:00" maxDate="2022-02-01T00:00:00"/>
    </cacheField>
    <cacheField name="DIA" numFmtId="0">
      <sharedItems count="6">
        <s v="LUNES"/>
        <s v="MARTES"/>
        <s v="MIERCOLES"/>
        <s v="JUEVES"/>
        <s v="VIERNES"/>
        <s v="SÁBADO"/>
      </sharedItems>
    </cacheField>
    <cacheField name="TIPO LADRILLO" numFmtId="0">
      <sharedItems count="2">
        <s v="FAROL LISO"/>
        <s v="FAROL RAYADO"/>
      </sharedItems>
    </cacheField>
    <cacheField name="TIPO DE DEFECTO" numFmtId="0">
      <sharedItems count="3">
        <s v="FISURADOS"/>
        <s v="DESPUNTADO"/>
        <s v="HUMEDO"/>
      </sharedItems>
    </cacheField>
    <cacheField name="# LADRILLOS SECOS X TURNO" numFmtId="166">
      <sharedItems containsSemiMixedTypes="0" containsString="0" containsNumber="1" containsInteger="1" minValue="3750" maxValue="21000"/>
    </cacheField>
    <cacheField name="CANTIDAD DEFECTUOSOS" numFmtId="0">
      <sharedItems containsSemiMixedTypes="0" containsString="0" containsNumber="1" containsInteger="1" minValue="10" maxValue="1100"/>
    </cacheField>
    <cacheField name="COSTO UNITARIO PROCESO 1" numFmtId="167">
      <sharedItems containsSemiMixedTypes="0" containsString="0" containsNumber="1" containsInteger="1" minValue="230" maxValue="250"/>
    </cacheField>
    <cacheField name="COSTO TOTAL X FISURADOS" numFmtId="167">
      <sharedItems containsSemiMixedTypes="0" containsString="0" containsNumber="1" containsInteger="1" minValue="2300" maxValue="275000"/>
    </cacheField>
    <cacheField name="PORCENTAJE FISURADOS X DIA" numFmtId="168">
      <sharedItems containsSemiMixedTypes="0" containsString="0" containsNumber="1" minValue="9.049773755656109E-4" maxValue="8.7389380530973448E-2"/>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52">
  <r>
    <d v="2021-08-02T00:00:00"/>
    <x v="0"/>
    <x v="0"/>
    <x v="0"/>
    <n v="18000"/>
    <n v="75"/>
    <n v="250"/>
    <n v="18750"/>
    <n v="4.1666666666666666E-3"/>
  </r>
  <r>
    <d v="2021-08-03T00:00:00"/>
    <x v="1"/>
    <x v="0"/>
    <x v="0"/>
    <n v="17250"/>
    <n v="80"/>
    <n v="250"/>
    <n v="20000"/>
    <n v="4.6376811594202897E-3"/>
  </r>
  <r>
    <d v="2021-08-04T00:00:00"/>
    <x v="2"/>
    <x v="0"/>
    <x v="0"/>
    <n v="18000"/>
    <n v="50"/>
    <n v="250"/>
    <n v="12500"/>
    <n v="2.7777777777777779E-3"/>
  </r>
  <r>
    <d v="2021-08-05T00:00:00"/>
    <x v="3"/>
    <x v="0"/>
    <x v="0"/>
    <n v="16750"/>
    <n v="90"/>
    <n v="250"/>
    <n v="22500"/>
    <n v="5.3731343283582086E-3"/>
  </r>
  <r>
    <d v="2021-08-06T00:00:00"/>
    <x v="4"/>
    <x v="0"/>
    <x v="0"/>
    <n v="18400"/>
    <n v="380"/>
    <n v="250"/>
    <n v="95000"/>
    <n v="2.0652173913043477E-2"/>
  </r>
  <r>
    <d v="2021-08-07T00:00:00"/>
    <x v="5"/>
    <x v="0"/>
    <x v="0"/>
    <n v="15416"/>
    <n v="250"/>
    <n v="250"/>
    <n v="62500"/>
    <n v="1.621691748832382E-2"/>
  </r>
  <r>
    <d v="2021-08-09T00:00:00"/>
    <x v="0"/>
    <x v="0"/>
    <x v="1"/>
    <n v="16250"/>
    <n v="50"/>
    <n v="250"/>
    <n v="12500"/>
    <n v="3.0769230769230769E-3"/>
  </r>
  <r>
    <d v="2021-08-10T00:00:00"/>
    <x v="1"/>
    <x v="0"/>
    <x v="2"/>
    <n v="17983"/>
    <n v="120"/>
    <n v="250"/>
    <n v="30000"/>
    <n v="6.6729689150864706E-3"/>
  </r>
  <r>
    <d v="2021-08-11T00:00:00"/>
    <x v="2"/>
    <x v="1"/>
    <x v="1"/>
    <n v="17250"/>
    <n v="595"/>
    <n v="230"/>
    <n v="136850"/>
    <n v="3.4492753623188405E-2"/>
  </r>
  <r>
    <d v="2021-08-12T00:00:00"/>
    <x v="3"/>
    <x v="1"/>
    <x v="2"/>
    <n v="17500"/>
    <n v="165"/>
    <n v="230"/>
    <n v="37950"/>
    <n v="9.4285714285714285E-3"/>
  </r>
  <r>
    <d v="2021-08-13T00:00:00"/>
    <x v="4"/>
    <x v="1"/>
    <x v="0"/>
    <n v="18000"/>
    <n v="130"/>
    <n v="230"/>
    <n v="29900"/>
    <n v="7.2222222222222219E-3"/>
  </r>
  <r>
    <d v="2021-08-14T00:00:00"/>
    <x v="5"/>
    <x v="1"/>
    <x v="0"/>
    <n v="13050"/>
    <n v="70"/>
    <n v="230"/>
    <n v="16100"/>
    <n v="5.3639846743295016E-3"/>
  </r>
  <r>
    <d v="2021-08-16T00:00:00"/>
    <x v="0"/>
    <x v="1"/>
    <x v="0"/>
    <n v="17750"/>
    <n v="55"/>
    <n v="230"/>
    <n v="12650"/>
    <n v="3.0985915492957746E-3"/>
  </r>
  <r>
    <d v="2021-08-17T00:00:00"/>
    <x v="1"/>
    <x v="1"/>
    <x v="0"/>
    <n v="17650"/>
    <n v="780"/>
    <n v="230"/>
    <n v="179400"/>
    <n v="4.4192634560906517E-2"/>
  </r>
  <r>
    <d v="2021-08-18T00:00:00"/>
    <x v="2"/>
    <x v="1"/>
    <x v="0"/>
    <n v="18750"/>
    <n v="132"/>
    <n v="230"/>
    <n v="30360"/>
    <n v="7.0400000000000003E-3"/>
  </r>
  <r>
    <d v="2021-08-19T00:00:00"/>
    <x v="3"/>
    <x v="0"/>
    <x v="0"/>
    <n v="17750"/>
    <n v="90"/>
    <n v="250"/>
    <n v="22500"/>
    <n v="5.0704225352112674E-3"/>
  </r>
  <r>
    <d v="2021-08-20T00:00:00"/>
    <x v="4"/>
    <x v="0"/>
    <x v="0"/>
    <n v="18850"/>
    <n v="165"/>
    <n v="250"/>
    <n v="41250"/>
    <n v="8.7533156498673746E-3"/>
  </r>
  <r>
    <d v="2021-08-21T00:00:00"/>
    <x v="5"/>
    <x v="0"/>
    <x v="2"/>
    <n v="12750"/>
    <n v="95"/>
    <n v="250"/>
    <n v="23750"/>
    <n v="7.4509803921568628E-3"/>
  </r>
  <r>
    <d v="2021-08-23T00:00:00"/>
    <x v="0"/>
    <x v="0"/>
    <x v="0"/>
    <n v="18000"/>
    <n v="106"/>
    <n v="250"/>
    <n v="26500"/>
    <n v="5.8888888888888888E-3"/>
  </r>
  <r>
    <d v="2021-08-24T00:00:00"/>
    <x v="1"/>
    <x v="0"/>
    <x v="0"/>
    <n v="17250"/>
    <n v="460"/>
    <n v="250"/>
    <n v="115000"/>
    <n v="2.6666666666666668E-2"/>
  </r>
  <r>
    <d v="2021-08-25T00:00:00"/>
    <x v="2"/>
    <x v="0"/>
    <x v="0"/>
    <n v="17000"/>
    <n v="385"/>
    <n v="250"/>
    <n v="96250"/>
    <n v="2.2647058823529412E-2"/>
  </r>
  <r>
    <d v="2021-08-26T00:00:00"/>
    <x v="3"/>
    <x v="0"/>
    <x v="0"/>
    <n v="16782"/>
    <n v="270"/>
    <n v="250"/>
    <n v="67500"/>
    <n v="1.6088666428316054E-2"/>
  </r>
  <r>
    <d v="2021-08-27T00:00:00"/>
    <x v="4"/>
    <x v="0"/>
    <x v="2"/>
    <n v="18602"/>
    <n v="160"/>
    <n v="250"/>
    <n v="40000"/>
    <n v="8.6012256746586385E-3"/>
  </r>
  <r>
    <d v="2021-08-28T00:00:00"/>
    <x v="5"/>
    <x v="0"/>
    <x v="0"/>
    <n v="15000"/>
    <n v="130"/>
    <n v="250"/>
    <n v="32500"/>
    <n v="8.6666666666666663E-3"/>
  </r>
  <r>
    <d v="2021-08-30T00:00:00"/>
    <x v="0"/>
    <x v="0"/>
    <x v="1"/>
    <n v="17250"/>
    <n v="85"/>
    <n v="250"/>
    <n v="21250"/>
    <n v="4.9275362318840577E-3"/>
  </r>
  <r>
    <d v="2021-08-31T00:00:00"/>
    <x v="1"/>
    <x v="0"/>
    <x v="1"/>
    <n v="18000"/>
    <n v="135"/>
    <n v="250"/>
    <n v="33750"/>
    <n v="7.4999999999999997E-3"/>
  </r>
  <r>
    <d v="2021-09-01T00:00:00"/>
    <x v="2"/>
    <x v="0"/>
    <x v="0"/>
    <n v="18066"/>
    <n v="200"/>
    <n v="250"/>
    <n v="50000"/>
    <n v="1.1070519207350825E-2"/>
  </r>
  <r>
    <d v="2021-09-02T00:00:00"/>
    <x v="3"/>
    <x v="0"/>
    <x v="1"/>
    <n v="18000"/>
    <n v="285"/>
    <n v="250"/>
    <n v="71250"/>
    <n v="1.5833333333333335E-2"/>
  </r>
  <r>
    <d v="2021-09-03T00:00:00"/>
    <x v="4"/>
    <x v="0"/>
    <x v="0"/>
    <n v="15750"/>
    <n v="250"/>
    <n v="250"/>
    <n v="62500"/>
    <n v="1.5873015873015872E-2"/>
  </r>
  <r>
    <d v="2021-09-04T00:00:00"/>
    <x v="5"/>
    <x v="0"/>
    <x v="1"/>
    <n v="13250"/>
    <n v="90"/>
    <n v="250"/>
    <n v="22500"/>
    <n v="6.7924528301886791E-3"/>
  </r>
  <r>
    <d v="2021-09-06T00:00:00"/>
    <x v="0"/>
    <x v="0"/>
    <x v="2"/>
    <n v="17624"/>
    <n v="160"/>
    <n v="250"/>
    <n v="40000"/>
    <n v="9.0785292782569228E-3"/>
  </r>
  <r>
    <d v="2021-09-07T00:00:00"/>
    <x v="1"/>
    <x v="0"/>
    <x v="1"/>
    <n v="18000"/>
    <n v="110"/>
    <n v="250"/>
    <n v="27500"/>
    <n v="6.1111111111111114E-3"/>
  </r>
  <r>
    <d v="2021-09-08T00:00:00"/>
    <x v="2"/>
    <x v="0"/>
    <x v="2"/>
    <n v="18000"/>
    <n v="90"/>
    <n v="250"/>
    <n v="22500"/>
    <n v="5.0000000000000001E-3"/>
  </r>
  <r>
    <d v="2021-09-09T00:00:00"/>
    <x v="3"/>
    <x v="0"/>
    <x v="0"/>
    <n v="18000"/>
    <n v="158"/>
    <n v="250"/>
    <n v="39500"/>
    <n v="8.7777777777777784E-3"/>
  </r>
  <r>
    <d v="2021-09-10T00:00:00"/>
    <x v="4"/>
    <x v="1"/>
    <x v="1"/>
    <n v="17500"/>
    <n v="90"/>
    <n v="230"/>
    <n v="20700"/>
    <n v="5.1428571428571426E-3"/>
  </r>
  <r>
    <d v="2021-09-11T00:00:00"/>
    <x v="5"/>
    <x v="1"/>
    <x v="1"/>
    <n v="14250"/>
    <n v="175"/>
    <n v="230"/>
    <n v="40250"/>
    <n v="1.2280701754385965E-2"/>
  </r>
  <r>
    <d v="2021-09-13T00:00:00"/>
    <x v="0"/>
    <x v="1"/>
    <x v="0"/>
    <n v="16500"/>
    <n v="105"/>
    <n v="230"/>
    <n v="24150"/>
    <n v="6.3636363636363638E-3"/>
  </r>
  <r>
    <d v="2021-09-14T00:00:00"/>
    <x v="1"/>
    <x v="0"/>
    <x v="0"/>
    <n v="16500"/>
    <n v="70"/>
    <n v="250"/>
    <n v="17500"/>
    <n v="4.2424242424242429E-3"/>
  </r>
  <r>
    <d v="2021-09-15T00:00:00"/>
    <x v="2"/>
    <x v="0"/>
    <x v="1"/>
    <n v="17766"/>
    <n v="210"/>
    <n v="250"/>
    <n v="52500"/>
    <n v="1.1820330969267139E-2"/>
  </r>
  <r>
    <d v="2021-09-16T00:00:00"/>
    <x v="3"/>
    <x v="0"/>
    <x v="1"/>
    <n v="15846"/>
    <n v="75"/>
    <n v="250"/>
    <n v="18750"/>
    <n v="4.7330556607345703E-3"/>
  </r>
  <r>
    <d v="2021-09-17T00:00:00"/>
    <x v="4"/>
    <x v="0"/>
    <x v="0"/>
    <n v="15000"/>
    <n v="85"/>
    <n v="250"/>
    <n v="21250"/>
    <n v="5.6666666666666671E-3"/>
  </r>
  <r>
    <d v="2021-09-18T00:00:00"/>
    <x v="5"/>
    <x v="0"/>
    <x v="1"/>
    <n v="16132"/>
    <n v="100"/>
    <n v="250"/>
    <n v="25000"/>
    <n v="6.1988594098685845E-3"/>
  </r>
  <r>
    <d v="2021-09-20T00:00:00"/>
    <x v="0"/>
    <x v="0"/>
    <x v="1"/>
    <n v="16200"/>
    <n v="105"/>
    <n v="250"/>
    <n v="26250"/>
    <n v="6.4814814814814813E-3"/>
  </r>
  <r>
    <d v="2021-09-21T00:00:00"/>
    <x v="1"/>
    <x v="0"/>
    <x v="1"/>
    <n v="16500"/>
    <n v="70"/>
    <n v="250"/>
    <n v="17500"/>
    <n v="4.2424242424242429E-3"/>
  </r>
  <r>
    <d v="2021-09-22T00:00:00"/>
    <x v="2"/>
    <x v="0"/>
    <x v="1"/>
    <n v="15750"/>
    <n v="159"/>
    <n v="250"/>
    <n v="39750"/>
    <n v="1.0095238095238095E-2"/>
  </r>
  <r>
    <d v="2021-09-23T00:00:00"/>
    <x v="3"/>
    <x v="0"/>
    <x v="0"/>
    <n v="16500"/>
    <n v="115"/>
    <n v="250"/>
    <n v="28750"/>
    <n v="6.9696969696969695E-3"/>
  </r>
  <r>
    <d v="2021-09-24T00:00:00"/>
    <x v="4"/>
    <x v="0"/>
    <x v="0"/>
    <n v="16846"/>
    <n v="80"/>
    <n v="250"/>
    <n v="20000"/>
    <n v="4.7489018164549451E-3"/>
  </r>
  <r>
    <d v="2021-09-25T00:00:00"/>
    <x v="5"/>
    <x v="0"/>
    <x v="0"/>
    <n v="15000"/>
    <n v="160"/>
    <n v="250"/>
    <n v="40000"/>
    <n v="1.0666666666666666E-2"/>
  </r>
  <r>
    <d v="2021-09-27T00:00:00"/>
    <x v="0"/>
    <x v="0"/>
    <x v="0"/>
    <n v="16766"/>
    <n v="130"/>
    <n v="250"/>
    <n v="32500"/>
    <n v="7.7537874269354642E-3"/>
  </r>
  <r>
    <d v="2021-09-28T00:00:00"/>
    <x v="1"/>
    <x v="0"/>
    <x v="0"/>
    <n v="16500"/>
    <n v="104"/>
    <n v="250"/>
    <n v="26000"/>
    <n v="6.3030303030303034E-3"/>
  </r>
  <r>
    <d v="2021-09-29T00:00:00"/>
    <x v="2"/>
    <x v="1"/>
    <x v="0"/>
    <n v="15750"/>
    <n v="145"/>
    <n v="230"/>
    <n v="33350"/>
    <n v="9.2063492063492059E-3"/>
  </r>
  <r>
    <d v="2021-09-30T00:00:00"/>
    <x v="3"/>
    <x v="0"/>
    <x v="0"/>
    <n v="15250"/>
    <n v="645"/>
    <n v="250"/>
    <n v="161250"/>
    <n v="4.2295081967213113E-2"/>
  </r>
  <r>
    <d v="2021-10-01T00:00:00"/>
    <x v="4"/>
    <x v="1"/>
    <x v="0"/>
    <n v="17250"/>
    <n v="158"/>
    <n v="230"/>
    <n v="36340"/>
    <n v="9.159420289855072E-3"/>
  </r>
  <r>
    <d v="2021-10-02T00:00:00"/>
    <x v="5"/>
    <x v="1"/>
    <x v="0"/>
    <n v="12750"/>
    <n v="125"/>
    <n v="230"/>
    <n v="28750"/>
    <n v="9.8039215686274508E-3"/>
  </r>
  <r>
    <d v="2021-10-04T00:00:00"/>
    <x v="0"/>
    <x v="1"/>
    <x v="1"/>
    <n v="15750"/>
    <n v="55"/>
    <n v="230"/>
    <n v="12650"/>
    <n v="3.4920634920634921E-3"/>
  </r>
  <r>
    <d v="2021-10-05T00:00:00"/>
    <x v="1"/>
    <x v="1"/>
    <x v="1"/>
    <n v="15450"/>
    <n v="110"/>
    <n v="230"/>
    <n v="25300"/>
    <n v="7.119741100323625E-3"/>
  </r>
  <r>
    <d v="2021-10-06T00:00:00"/>
    <x v="2"/>
    <x v="1"/>
    <x v="0"/>
    <n v="15000"/>
    <n v="105"/>
    <n v="230"/>
    <n v="24150"/>
    <n v="7.0000000000000001E-3"/>
  </r>
  <r>
    <d v="2021-10-08T00:00:00"/>
    <x v="4"/>
    <x v="1"/>
    <x v="2"/>
    <n v="11582"/>
    <n v="30"/>
    <n v="230"/>
    <n v="6900"/>
    <n v="2.5902262130892764E-3"/>
  </r>
  <r>
    <d v="2021-10-09T00:00:00"/>
    <x v="5"/>
    <x v="1"/>
    <x v="2"/>
    <n v="11050"/>
    <n v="10"/>
    <n v="230"/>
    <n v="2300"/>
    <n v="9.049773755656109E-4"/>
  </r>
  <r>
    <d v="2021-10-11T00:00:00"/>
    <x v="0"/>
    <x v="1"/>
    <x v="0"/>
    <n v="13000"/>
    <n v="150"/>
    <n v="230"/>
    <n v="34500"/>
    <n v="1.1538461538461539E-2"/>
  </r>
  <r>
    <d v="2021-10-12T00:00:00"/>
    <x v="1"/>
    <x v="0"/>
    <x v="0"/>
    <n v="14450"/>
    <n v="210"/>
    <n v="250"/>
    <n v="52500"/>
    <n v="1.453287197231834E-2"/>
  </r>
  <r>
    <d v="2021-10-13T00:00:00"/>
    <x v="2"/>
    <x v="0"/>
    <x v="0"/>
    <n v="11482"/>
    <n v="155"/>
    <n v="250"/>
    <n v="38750"/>
    <n v="1.3499390350113221E-2"/>
  </r>
  <r>
    <d v="2021-10-14T00:00:00"/>
    <x v="3"/>
    <x v="0"/>
    <x v="0"/>
    <n v="10732"/>
    <n v="82"/>
    <n v="250"/>
    <n v="20500"/>
    <n v="7.6407007081625046E-3"/>
  </r>
  <r>
    <d v="2021-10-15T00:00:00"/>
    <x v="4"/>
    <x v="0"/>
    <x v="0"/>
    <n v="10500"/>
    <n v="176"/>
    <n v="250"/>
    <n v="44000"/>
    <n v="1.6761904761904763E-2"/>
  </r>
  <r>
    <d v="2021-10-16T00:00:00"/>
    <x v="5"/>
    <x v="1"/>
    <x v="0"/>
    <n v="12000"/>
    <n v="160"/>
    <n v="230"/>
    <n v="36800"/>
    <n v="1.3333333333333334E-2"/>
  </r>
  <r>
    <d v="2021-10-18T00:00:00"/>
    <x v="0"/>
    <x v="1"/>
    <x v="0"/>
    <n v="11250"/>
    <n v="90"/>
    <n v="230"/>
    <n v="20700"/>
    <n v="8.0000000000000002E-3"/>
  </r>
  <r>
    <d v="2021-10-19T00:00:00"/>
    <x v="1"/>
    <x v="1"/>
    <x v="0"/>
    <n v="13250"/>
    <n v="70"/>
    <n v="230"/>
    <n v="16100"/>
    <n v="5.2830188679245287E-3"/>
  </r>
  <r>
    <d v="2021-10-20T00:00:00"/>
    <x v="2"/>
    <x v="0"/>
    <x v="0"/>
    <n v="16500"/>
    <n v="93"/>
    <n v="250"/>
    <n v="23250"/>
    <n v="5.6363636363636364E-3"/>
  </r>
  <r>
    <d v="2021-10-21T00:00:00"/>
    <x v="3"/>
    <x v="0"/>
    <x v="0"/>
    <n v="13240"/>
    <n v="268"/>
    <n v="250"/>
    <n v="67000"/>
    <n v="2.0241691842900301E-2"/>
  </r>
  <r>
    <d v="2021-10-22T00:00:00"/>
    <x v="4"/>
    <x v="0"/>
    <x v="0"/>
    <n v="15311"/>
    <n v="275"/>
    <n v="250"/>
    <n v="68750"/>
    <n v="1.7960943112794722E-2"/>
  </r>
  <r>
    <d v="2021-10-23T00:00:00"/>
    <x v="5"/>
    <x v="0"/>
    <x v="0"/>
    <n v="13352"/>
    <n v="60"/>
    <n v="250"/>
    <n v="15000"/>
    <n v="4.493708807669263E-3"/>
  </r>
  <r>
    <d v="2021-10-25T00:00:00"/>
    <x v="0"/>
    <x v="1"/>
    <x v="0"/>
    <n v="16700"/>
    <n v="155"/>
    <n v="230"/>
    <n v="35650"/>
    <n v="9.2814371257485036E-3"/>
  </r>
  <r>
    <d v="2021-10-26T00:00:00"/>
    <x v="1"/>
    <x v="1"/>
    <x v="2"/>
    <n v="12000"/>
    <n v="70"/>
    <n v="230"/>
    <n v="16100"/>
    <n v="5.8333333333333336E-3"/>
  </r>
  <r>
    <d v="2021-10-27T00:00:00"/>
    <x v="2"/>
    <x v="1"/>
    <x v="2"/>
    <n v="10500"/>
    <n v="85"/>
    <n v="230"/>
    <n v="19550"/>
    <n v="8.0952380952380946E-3"/>
  </r>
  <r>
    <d v="2021-10-28T00:00:00"/>
    <x v="3"/>
    <x v="1"/>
    <x v="2"/>
    <n v="14082"/>
    <n v="35"/>
    <n v="230"/>
    <n v="8050"/>
    <n v="2.4854424087487571E-3"/>
  </r>
  <r>
    <d v="2021-10-29T00:00:00"/>
    <x v="4"/>
    <x v="0"/>
    <x v="1"/>
    <n v="13000"/>
    <n v="107"/>
    <n v="250"/>
    <n v="26750"/>
    <n v="8.2307692307692307E-3"/>
  </r>
  <r>
    <d v="2021-10-30T00:00:00"/>
    <x v="5"/>
    <x v="0"/>
    <x v="1"/>
    <n v="11250"/>
    <n v="45"/>
    <n v="250"/>
    <n v="11250"/>
    <n v="4.0000000000000001E-3"/>
  </r>
  <r>
    <d v="2021-11-01T00:00:00"/>
    <x v="0"/>
    <x v="1"/>
    <x v="1"/>
    <n v="11250"/>
    <n v="120"/>
    <n v="230"/>
    <n v="27600"/>
    <n v="1.0666666666666666E-2"/>
  </r>
  <r>
    <d v="2021-11-02T00:00:00"/>
    <x v="1"/>
    <x v="1"/>
    <x v="0"/>
    <n v="14750"/>
    <n v="390"/>
    <n v="230"/>
    <n v="89700"/>
    <n v="2.6440677966101694E-2"/>
  </r>
  <r>
    <d v="2021-11-03T00:00:00"/>
    <x v="2"/>
    <x v="1"/>
    <x v="0"/>
    <n v="15000"/>
    <n v="60"/>
    <n v="230"/>
    <n v="13800"/>
    <n v="4.0000000000000001E-3"/>
  </r>
  <r>
    <d v="2021-11-04T00:00:00"/>
    <x v="3"/>
    <x v="1"/>
    <x v="0"/>
    <n v="16600"/>
    <n v="65"/>
    <n v="230"/>
    <n v="14950"/>
    <n v="3.9156626506024099E-3"/>
  </r>
  <r>
    <d v="2021-11-05T00:00:00"/>
    <x v="4"/>
    <x v="0"/>
    <x v="0"/>
    <n v="14000"/>
    <n v="87"/>
    <n v="250"/>
    <n v="21750"/>
    <n v="6.2142857142857139E-3"/>
  </r>
  <r>
    <d v="2021-11-06T00:00:00"/>
    <x v="5"/>
    <x v="0"/>
    <x v="2"/>
    <n v="12500"/>
    <n v="100"/>
    <n v="250"/>
    <n v="25000"/>
    <n v="8.0000000000000002E-3"/>
  </r>
  <r>
    <d v="2021-11-08T00:00:00"/>
    <x v="0"/>
    <x v="0"/>
    <x v="0"/>
    <n v="15000"/>
    <n v="260"/>
    <n v="250"/>
    <n v="65000"/>
    <n v="1.7333333333333333E-2"/>
  </r>
  <r>
    <d v="2021-11-09T00:00:00"/>
    <x v="1"/>
    <x v="0"/>
    <x v="0"/>
    <n v="15250"/>
    <n v="182"/>
    <n v="250"/>
    <n v="45500"/>
    <n v="1.1934426229508197E-2"/>
  </r>
  <r>
    <d v="2021-11-10T00:00:00"/>
    <x v="2"/>
    <x v="1"/>
    <x v="0"/>
    <n v="15909"/>
    <n v="155"/>
    <n v="230"/>
    <n v="35650"/>
    <n v="9.7429128166446662E-3"/>
  </r>
  <r>
    <d v="2021-11-11T00:00:00"/>
    <x v="3"/>
    <x v="0"/>
    <x v="0"/>
    <n v="16966"/>
    <n v="120"/>
    <n v="250"/>
    <n v="30000"/>
    <n v="7.0729694683484617E-3"/>
  </r>
  <r>
    <d v="2021-11-12T00:00:00"/>
    <x v="4"/>
    <x v="1"/>
    <x v="2"/>
    <n v="16000"/>
    <n v="136"/>
    <n v="230"/>
    <n v="31280"/>
    <n v="8.5000000000000006E-3"/>
  </r>
  <r>
    <d v="2021-11-13T00:00:00"/>
    <x v="5"/>
    <x v="1"/>
    <x v="1"/>
    <n v="13756"/>
    <n v="40"/>
    <n v="230"/>
    <n v="9200"/>
    <n v="2.907822041291073E-3"/>
  </r>
  <r>
    <d v="2021-11-15T00:00:00"/>
    <x v="0"/>
    <x v="1"/>
    <x v="1"/>
    <n v="14330"/>
    <n v="55"/>
    <n v="230"/>
    <n v="12650"/>
    <n v="3.8381018841591066E-3"/>
  </r>
  <r>
    <d v="2021-11-16T00:00:00"/>
    <x v="1"/>
    <x v="0"/>
    <x v="0"/>
    <n v="19730"/>
    <n v="130"/>
    <n v="250"/>
    <n v="32500"/>
    <n v="6.5889508362899137E-3"/>
  </r>
  <r>
    <d v="2021-11-17T00:00:00"/>
    <x v="2"/>
    <x v="0"/>
    <x v="1"/>
    <n v="14500"/>
    <n v="90"/>
    <n v="250"/>
    <n v="22500"/>
    <n v="6.2068965517241377E-3"/>
  </r>
  <r>
    <d v="2021-11-18T00:00:00"/>
    <x v="3"/>
    <x v="0"/>
    <x v="2"/>
    <n v="16820"/>
    <n v="85"/>
    <n v="250"/>
    <n v="21250"/>
    <n v="5.0535077288941738E-3"/>
  </r>
  <r>
    <d v="2021-11-19T00:00:00"/>
    <x v="4"/>
    <x v="0"/>
    <x v="0"/>
    <n v="13500"/>
    <n v="182"/>
    <n v="250"/>
    <n v="45500"/>
    <n v="1.3481481481481481E-2"/>
  </r>
  <r>
    <d v="2021-11-20T00:00:00"/>
    <x v="5"/>
    <x v="1"/>
    <x v="2"/>
    <n v="13600"/>
    <n v="70"/>
    <n v="230"/>
    <n v="16100"/>
    <n v="5.1470588235294117E-3"/>
  </r>
  <r>
    <d v="2021-11-22T00:00:00"/>
    <x v="0"/>
    <x v="1"/>
    <x v="0"/>
    <n v="13750"/>
    <n v="100"/>
    <n v="230"/>
    <n v="23000"/>
    <n v="7.2727272727272727E-3"/>
  </r>
  <r>
    <d v="2021-11-23T00:00:00"/>
    <x v="1"/>
    <x v="1"/>
    <x v="1"/>
    <n v="15250"/>
    <n v="45"/>
    <n v="230"/>
    <n v="10350"/>
    <n v="2.9508196721311475E-3"/>
  </r>
  <r>
    <d v="2021-11-24T00:00:00"/>
    <x v="2"/>
    <x v="1"/>
    <x v="0"/>
    <n v="17000"/>
    <n v="118"/>
    <n v="230"/>
    <n v="27140"/>
    <n v="6.9411764705882353E-3"/>
  </r>
  <r>
    <d v="2021-11-25T00:00:00"/>
    <x v="3"/>
    <x v="1"/>
    <x v="1"/>
    <n v="14450"/>
    <n v="130"/>
    <n v="230"/>
    <n v="29900"/>
    <n v="8.996539792387544E-3"/>
  </r>
  <r>
    <d v="2021-11-26T00:00:00"/>
    <x v="4"/>
    <x v="1"/>
    <x v="0"/>
    <n v="12750"/>
    <n v="250"/>
    <n v="230"/>
    <n v="57500"/>
    <n v="1.9607843137254902E-2"/>
  </r>
  <r>
    <d v="2021-11-27T00:00:00"/>
    <x v="5"/>
    <x v="0"/>
    <x v="1"/>
    <n v="12732"/>
    <n v="110"/>
    <n v="250"/>
    <n v="27500"/>
    <n v="8.6396481306943128E-3"/>
  </r>
  <r>
    <d v="2021-11-29T00:00:00"/>
    <x v="0"/>
    <x v="0"/>
    <x v="1"/>
    <n v="12926"/>
    <n v="40"/>
    <n v="250"/>
    <n v="10000"/>
    <n v="3.0945381401825778E-3"/>
  </r>
  <r>
    <d v="2021-11-30T00:00:00"/>
    <x v="1"/>
    <x v="0"/>
    <x v="0"/>
    <n v="17000"/>
    <n v="100"/>
    <n v="250"/>
    <n v="25000"/>
    <n v="5.8823529411764705E-3"/>
  </r>
  <r>
    <d v="2021-12-01T00:00:00"/>
    <x v="2"/>
    <x v="0"/>
    <x v="0"/>
    <n v="15600"/>
    <n v="190"/>
    <n v="250"/>
    <n v="47500"/>
    <n v="1.217948717948718E-2"/>
  </r>
  <r>
    <d v="2021-12-02T00:00:00"/>
    <x v="3"/>
    <x v="0"/>
    <x v="0"/>
    <n v="17024"/>
    <n v="135"/>
    <n v="250"/>
    <n v="33750"/>
    <n v="7.9299812030075197E-3"/>
  </r>
  <r>
    <d v="2021-12-03T00:00:00"/>
    <x v="4"/>
    <x v="1"/>
    <x v="1"/>
    <n v="16439"/>
    <n v="120"/>
    <n v="230"/>
    <n v="27600"/>
    <n v="7.2997140945312974E-3"/>
  </r>
  <r>
    <d v="2021-12-04T00:00:00"/>
    <x v="5"/>
    <x v="1"/>
    <x v="0"/>
    <n v="12750"/>
    <n v="200"/>
    <n v="230"/>
    <n v="46000"/>
    <n v="1.5686274509803921E-2"/>
  </r>
  <r>
    <d v="2021-12-06T00:00:00"/>
    <x v="0"/>
    <x v="1"/>
    <x v="0"/>
    <n v="15000"/>
    <n v="120"/>
    <n v="230"/>
    <n v="27600"/>
    <n v="8.0000000000000002E-3"/>
  </r>
  <r>
    <d v="2021-12-07T00:00:00"/>
    <x v="1"/>
    <x v="1"/>
    <x v="0"/>
    <n v="16500"/>
    <n v="110"/>
    <n v="230"/>
    <n v="25300"/>
    <n v="6.6666666666666671E-3"/>
  </r>
  <r>
    <d v="2021-12-08T00:00:00"/>
    <x v="2"/>
    <x v="1"/>
    <x v="0"/>
    <n v="15000"/>
    <n v="50"/>
    <n v="230"/>
    <n v="11500"/>
    <n v="3.3333333333333335E-3"/>
  </r>
  <r>
    <d v="2021-12-09T00:00:00"/>
    <x v="3"/>
    <x v="0"/>
    <x v="0"/>
    <n v="20684"/>
    <n v="70"/>
    <n v="250"/>
    <n v="17500"/>
    <n v="3.3842583639528139E-3"/>
  </r>
  <r>
    <d v="2021-12-10T00:00:00"/>
    <x v="4"/>
    <x v="0"/>
    <x v="0"/>
    <n v="20760"/>
    <n v="1100"/>
    <n v="250"/>
    <n v="275000"/>
    <n v="5.2986512524084775E-2"/>
  </r>
  <r>
    <d v="2021-12-11T00:00:00"/>
    <x v="5"/>
    <x v="0"/>
    <x v="0"/>
    <n v="3750"/>
    <n v="84"/>
    <n v="250"/>
    <n v="21000"/>
    <n v="2.24E-2"/>
  </r>
  <r>
    <d v="2021-12-13T00:00:00"/>
    <x v="0"/>
    <x v="0"/>
    <x v="0"/>
    <n v="18750"/>
    <n v="150"/>
    <n v="250"/>
    <n v="37500"/>
    <n v="8.0000000000000002E-3"/>
  </r>
  <r>
    <d v="2021-12-14T00:00:00"/>
    <x v="1"/>
    <x v="1"/>
    <x v="0"/>
    <n v="21000"/>
    <n v="160"/>
    <n v="230"/>
    <n v="36800"/>
    <n v="7.619047619047619E-3"/>
  </r>
  <r>
    <d v="2021-12-15T00:00:00"/>
    <x v="2"/>
    <x v="1"/>
    <x v="1"/>
    <n v="15500"/>
    <n v="100"/>
    <n v="230"/>
    <n v="23000"/>
    <n v="6.4516129032258064E-3"/>
  </r>
  <r>
    <d v="2021-12-16T00:00:00"/>
    <x v="3"/>
    <x v="1"/>
    <x v="1"/>
    <n v="15532"/>
    <n v="50"/>
    <n v="230"/>
    <n v="11500"/>
    <n v="3.219160442956477E-3"/>
  </r>
  <r>
    <d v="2021-12-17T00:00:00"/>
    <x v="4"/>
    <x v="1"/>
    <x v="1"/>
    <n v="13500"/>
    <n v="160"/>
    <n v="230"/>
    <n v="36800"/>
    <n v="1.1851851851851851E-2"/>
  </r>
  <r>
    <d v="2021-12-18T00:00:00"/>
    <x v="5"/>
    <x v="0"/>
    <x v="2"/>
    <n v="12850"/>
    <n v="84"/>
    <n v="250"/>
    <n v="21000"/>
    <n v="6.5369649805447471E-3"/>
  </r>
  <r>
    <d v="2021-12-20T00:00:00"/>
    <x v="0"/>
    <x v="0"/>
    <x v="0"/>
    <n v="13500"/>
    <n v="100"/>
    <n v="250"/>
    <n v="25000"/>
    <n v="7.4074074074074077E-3"/>
  </r>
  <r>
    <d v="2021-12-21T00:00:00"/>
    <x v="1"/>
    <x v="1"/>
    <x v="0"/>
    <n v="13500"/>
    <n v="100"/>
    <n v="230"/>
    <n v="23000"/>
    <n v="7.4074074074074077E-3"/>
  </r>
  <r>
    <d v="2021-12-22T00:00:00"/>
    <x v="2"/>
    <x v="1"/>
    <x v="0"/>
    <n v="15269"/>
    <n v="110"/>
    <n v="230"/>
    <n v="25300"/>
    <n v="7.2041391053769077E-3"/>
  </r>
  <r>
    <d v="2021-12-23T00:00:00"/>
    <x v="3"/>
    <x v="0"/>
    <x v="0"/>
    <n v="16500"/>
    <n v="190"/>
    <n v="250"/>
    <n v="47500"/>
    <n v="1.1515151515151515E-2"/>
  </r>
  <r>
    <d v="2021-12-24T00:00:00"/>
    <x v="4"/>
    <x v="0"/>
    <x v="0"/>
    <n v="9250"/>
    <n v="145"/>
    <n v="250"/>
    <n v="36250"/>
    <n v="1.5675675675675675E-2"/>
  </r>
  <r>
    <d v="2021-12-27T00:00:00"/>
    <x v="0"/>
    <x v="1"/>
    <x v="0"/>
    <n v="14250"/>
    <n v="95"/>
    <n v="230"/>
    <n v="21850"/>
    <n v="6.6666666666666671E-3"/>
  </r>
  <r>
    <d v="2021-12-28T00:00:00"/>
    <x v="1"/>
    <x v="1"/>
    <x v="2"/>
    <n v="14841"/>
    <n v="45"/>
    <n v="230"/>
    <n v="10350"/>
    <n v="3.0321406913280777E-3"/>
  </r>
  <r>
    <d v="2021-12-29T00:00:00"/>
    <x v="2"/>
    <x v="0"/>
    <x v="2"/>
    <n v="16000"/>
    <n v="70"/>
    <n v="250"/>
    <n v="17500"/>
    <n v="4.3750000000000004E-3"/>
  </r>
  <r>
    <d v="2021-12-30T00:00:00"/>
    <x v="3"/>
    <x v="0"/>
    <x v="2"/>
    <n v="14250"/>
    <n v="65"/>
    <n v="250"/>
    <n v="16250"/>
    <n v="4.5614035087719294E-3"/>
  </r>
  <r>
    <d v="2021-12-31T00:00:00"/>
    <x v="4"/>
    <x v="1"/>
    <x v="2"/>
    <n v="8500"/>
    <n v="110"/>
    <n v="230"/>
    <n v="25300"/>
    <n v="1.2941176470588235E-2"/>
  </r>
  <r>
    <d v="2022-01-03T00:00:00"/>
    <x v="0"/>
    <x v="1"/>
    <x v="2"/>
    <n v="13595"/>
    <n v="95"/>
    <n v="230"/>
    <n v="21850"/>
    <n v="6.9878631849944837E-3"/>
  </r>
  <r>
    <d v="2022-01-04T00:00:00"/>
    <x v="1"/>
    <x v="1"/>
    <x v="2"/>
    <n v="12026"/>
    <n v="26"/>
    <n v="230"/>
    <n v="5980"/>
    <n v="2.1619823715283552E-3"/>
  </r>
  <r>
    <d v="2022-01-05T00:00:00"/>
    <x v="2"/>
    <x v="1"/>
    <x v="2"/>
    <n v="12447"/>
    <n v="65"/>
    <n v="230"/>
    <n v="14950"/>
    <n v="5.2221418815778901E-3"/>
  </r>
  <r>
    <d v="2022-01-06T00:00:00"/>
    <x v="3"/>
    <x v="0"/>
    <x v="0"/>
    <n v="15785"/>
    <n v="35"/>
    <n v="250"/>
    <n v="8750"/>
    <n v="2.2172949002217295E-3"/>
  </r>
  <r>
    <d v="2022-01-07T00:00:00"/>
    <x v="4"/>
    <x v="0"/>
    <x v="0"/>
    <n v="14790"/>
    <n v="40"/>
    <n v="250"/>
    <n v="10000"/>
    <n v="2.7045300878972278E-3"/>
  </r>
  <r>
    <d v="2022-01-08T00:00:00"/>
    <x v="5"/>
    <x v="0"/>
    <x v="0"/>
    <n v="6030"/>
    <n v="30"/>
    <n v="250"/>
    <n v="7500"/>
    <n v="4.9751243781094526E-3"/>
  </r>
  <r>
    <d v="2022-01-10T00:00:00"/>
    <x v="0"/>
    <x v="0"/>
    <x v="0"/>
    <n v="12035"/>
    <n v="35"/>
    <n v="250"/>
    <n v="8750"/>
    <n v="2.9081844619858743E-3"/>
  </r>
  <r>
    <d v="2022-01-11T00:00:00"/>
    <x v="1"/>
    <x v="0"/>
    <x v="0"/>
    <n v="18070"/>
    <n v="70"/>
    <n v="250"/>
    <n v="17500"/>
    <n v="3.87382401770891E-3"/>
  </r>
  <r>
    <d v="2022-01-12T00:00:00"/>
    <x v="2"/>
    <x v="1"/>
    <x v="0"/>
    <n v="15020"/>
    <n v="20"/>
    <n v="230"/>
    <n v="4600"/>
    <n v="1.3315579227696406E-3"/>
  </r>
  <r>
    <d v="2022-01-14T00:00:00"/>
    <x v="4"/>
    <x v="1"/>
    <x v="0"/>
    <n v="16211"/>
    <n v="45"/>
    <n v="230"/>
    <n v="10350"/>
    <n v="2.7758929122200975E-3"/>
  </r>
  <r>
    <d v="2022-01-15T00:00:00"/>
    <x v="5"/>
    <x v="1"/>
    <x v="0"/>
    <n v="14710"/>
    <n v="210"/>
    <n v="230"/>
    <n v="48300"/>
    <n v="1.4276002719238613E-2"/>
  </r>
  <r>
    <d v="2022-01-17T00:00:00"/>
    <x v="0"/>
    <x v="0"/>
    <x v="0"/>
    <n v="15720"/>
    <n v="470"/>
    <n v="250"/>
    <n v="117500"/>
    <n v="2.989821882951654E-2"/>
  </r>
  <r>
    <d v="2022-01-18T00:00:00"/>
    <x v="1"/>
    <x v="0"/>
    <x v="0"/>
    <n v="17810"/>
    <n v="210"/>
    <n v="250"/>
    <n v="52500"/>
    <n v="1.1791128579449747E-2"/>
  </r>
  <r>
    <d v="2022-01-19T00:00:00"/>
    <x v="2"/>
    <x v="1"/>
    <x v="0"/>
    <n v="16037"/>
    <n v="75"/>
    <n v="230"/>
    <n v="17250"/>
    <n v="4.6766851655546549E-3"/>
  </r>
  <r>
    <d v="2022-01-20T00:00:00"/>
    <x v="3"/>
    <x v="1"/>
    <x v="0"/>
    <n v="16510"/>
    <n v="750"/>
    <n v="230"/>
    <n v="172500"/>
    <n v="4.5427013930950937E-2"/>
  </r>
  <r>
    <d v="2022-01-21T00:00:00"/>
    <x v="4"/>
    <x v="1"/>
    <x v="0"/>
    <n v="14670"/>
    <n v="350"/>
    <n v="230"/>
    <n v="80500"/>
    <n v="2.3858214042263123E-2"/>
  </r>
  <r>
    <d v="2022-01-22T00:00:00"/>
    <x v="5"/>
    <x v="1"/>
    <x v="0"/>
    <n v="13995"/>
    <n v="55"/>
    <n v="230"/>
    <n v="12650"/>
    <n v="3.9299749910682389E-3"/>
  </r>
  <r>
    <d v="2022-01-24T00:00:00"/>
    <x v="0"/>
    <x v="0"/>
    <x v="0"/>
    <n v="16609"/>
    <n v="109"/>
    <n v="250"/>
    <n v="27250"/>
    <n v="6.5627069661027158E-3"/>
  </r>
  <r>
    <d v="2022-01-25T00:00:00"/>
    <x v="1"/>
    <x v="0"/>
    <x v="2"/>
    <n v="17876"/>
    <n v="976"/>
    <n v="250"/>
    <n v="244000"/>
    <n v="5.45983441485791E-2"/>
  </r>
  <r>
    <d v="2022-01-26T00:00:00"/>
    <x v="2"/>
    <x v="0"/>
    <x v="2"/>
    <n v="9040"/>
    <n v="790"/>
    <n v="250"/>
    <n v="197500"/>
    <n v="8.7389380530973448E-2"/>
  </r>
  <r>
    <d v="2022-01-28T00:00:00"/>
    <x v="4"/>
    <x v="1"/>
    <x v="0"/>
    <n v="14478"/>
    <n v="350"/>
    <n v="230"/>
    <n v="80500"/>
    <n v="2.4174609752728279E-2"/>
  </r>
  <r>
    <d v="2022-01-29T00:00:00"/>
    <x v="5"/>
    <x v="1"/>
    <x v="0"/>
    <n v="12044"/>
    <n v="44"/>
    <n v="230"/>
    <n v="10120"/>
    <n v="3.6532713384257723E-3"/>
  </r>
  <r>
    <d v="2022-01-31T00:00:00"/>
    <x v="0"/>
    <x v="0"/>
    <x v="1"/>
    <n v="13964"/>
    <n v="114"/>
    <n v="250"/>
    <n v="28500"/>
    <n v="8.1638498997421947E-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3637EFD-5BBA-4251-8C8A-280D8B212DBE}" name="TablaDinámica1" cacheId="3416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N13:O20" firstHeaderRow="1" firstDataRow="1" firstDataCol="1" rowPageCount="2" colPageCount="1"/>
  <pivotFields count="9">
    <pivotField numFmtId="14" showAll="0"/>
    <pivotField axis="axisRow" showAll="0">
      <items count="7">
        <item x="0"/>
        <item x="1"/>
        <item x="2"/>
        <item x="3"/>
        <item x="4"/>
        <item x="5"/>
        <item t="default"/>
      </items>
    </pivotField>
    <pivotField axis="axisPage" showAll="0">
      <items count="3">
        <item x="0"/>
        <item x="1"/>
        <item t="default"/>
      </items>
    </pivotField>
    <pivotField axis="axisPage" showAll="0">
      <items count="4">
        <item x="1"/>
        <item x="0"/>
        <item x="2"/>
        <item t="default"/>
      </items>
    </pivotField>
    <pivotField numFmtId="166" showAll="0"/>
    <pivotField dataField="1" showAll="0"/>
    <pivotField numFmtId="167" showAll="0"/>
    <pivotField numFmtId="167" showAll="0"/>
    <pivotField numFmtId="168" showAll="0"/>
  </pivotFields>
  <rowFields count="1">
    <field x="1"/>
  </rowFields>
  <rowItems count="7">
    <i>
      <x/>
    </i>
    <i>
      <x v="1"/>
    </i>
    <i>
      <x v="2"/>
    </i>
    <i>
      <x v="3"/>
    </i>
    <i>
      <x v="4"/>
    </i>
    <i>
      <x v="5"/>
    </i>
    <i t="grand">
      <x/>
    </i>
  </rowItems>
  <colItems count="1">
    <i/>
  </colItems>
  <pageFields count="2">
    <pageField fld="3" item="1" hier="-1"/>
    <pageField fld="2" item="0" hier="-1"/>
  </pageFields>
  <dataFields count="1">
    <dataField name=" DEFECTUOSOS" fld="5" showDataAs="percentOfTotal" baseField="0" baseItem="0" numFmtId="1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0184AB0-0357-4DD1-8178-C89F33795F08}" name="Tabla1" displayName="Tabla1" ref="B6:J158" totalsRowShown="0" headerRowDxfId="12" headerRowBorderDxfId="10" tableBorderDxfId="11" totalsRowBorderDxfId="9">
  <autoFilter ref="B6:J158" xr:uid="{50184AB0-0357-4DD1-8178-C89F33795F08}"/>
  <tableColumns count="9">
    <tableColumn id="1" xr3:uid="{A69FBBC0-D748-4C92-88AE-1AFA7FF45960}" name="FECHA" dataDxfId="8"/>
    <tableColumn id="2" xr3:uid="{6241604E-7B29-46C4-BA8A-D7B9B038C496}" name="DIA" dataDxfId="7"/>
    <tableColumn id="3" xr3:uid="{8744DA6C-2BB9-4FB0-A008-F68B228DA7D6}" name="TIPO LADRILLO" dataDxfId="6"/>
    <tableColumn id="4" xr3:uid="{4C341CFA-7107-4F01-B080-57986D758822}" name="TIPO DE DEFECTO" dataDxfId="5"/>
    <tableColumn id="5" xr3:uid="{4135FEFA-C0C9-414C-A907-D4A85FAA02B2}" name="# LADRILLOS SECOS X TURNO (UNIDADES)" dataDxfId="4" dataCellStyle="Millares 2"/>
    <tableColumn id="6" xr3:uid="{AF491157-4128-4F58-AC8C-5FBE39DA0BD4}" name="CANTIDAD DEFECTUOSOS" dataDxfId="3" dataCellStyle="Millares 2"/>
    <tableColumn id="7" xr3:uid="{D998A8F4-0135-40AD-BE71-C34A2271FEE2}" name="COSTO UNITARIO PROCESO 1" dataDxfId="2" dataCellStyle="Moneda 3"/>
    <tableColumn id="8" xr3:uid="{E30691C5-94C1-4E9D-AD12-7D6A1CA67E84}" name="COSTO TOTAL X DEFECTO" dataDxfId="1"/>
    <tableColumn id="9" xr3:uid="{16965B7B-706A-47B4-86CA-A61F08B65568}" name="PORCENTAJE DEFECTUOSOS X DIA"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AB1B9-A3BC-474A-B253-61A0A5C157BA}">
  <dimension ref="B2:AA195"/>
  <sheetViews>
    <sheetView showGridLines="0" tabSelected="1" topLeftCell="M139" zoomScale="70" zoomScaleNormal="70" workbookViewId="0">
      <selection activeCell="O141" sqref="O141:T141"/>
    </sheetView>
  </sheetViews>
  <sheetFormatPr defaultColWidth="11.5703125" defaultRowHeight="14.45"/>
  <cols>
    <col min="2" max="2" width="13.28515625" bestFit="1" customWidth="1"/>
    <col min="3" max="3" width="10.85546875" bestFit="1" customWidth="1"/>
    <col min="4" max="4" width="15" customWidth="1"/>
    <col min="5" max="5" width="13.28515625" customWidth="1"/>
    <col min="6" max="6" width="14.28515625" customWidth="1"/>
    <col min="7" max="7" width="17" customWidth="1"/>
    <col min="8" max="8" width="19.28515625" customWidth="1"/>
    <col min="9" max="9" width="15.85546875" customWidth="1"/>
    <col min="10" max="10" width="16.85546875" customWidth="1"/>
    <col min="13" max="13" width="18" customWidth="1"/>
    <col min="14" max="14" width="6.42578125" customWidth="1"/>
    <col min="15" max="15" width="15.85546875" customWidth="1"/>
    <col min="16" max="16" width="11.7109375" customWidth="1"/>
    <col min="19" max="19" width="31.7109375" bestFit="1" customWidth="1"/>
    <col min="20" max="20" width="18.28515625" bestFit="1" customWidth="1"/>
    <col min="21" max="21" width="31.7109375" bestFit="1" customWidth="1"/>
    <col min="27" max="27" width="11.5703125" bestFit="1" customWidth="1"/>
    <col min="28" max="28" width="37.28515625" customWidth="1"/>
    <col min="31" max="31" width="16.85546875" bestFit="1" customWidth="1"/>
    <col min="32" max="32" width="12.28515625" bestFit="1" customWidth="1"/>
    <col min="33" max="33" width="11.5703125" bestFit="1" customWidth="1"/>
    <col min="34" max="34" width="12.28515625" bestFit="1" customWidth="1"/>
    <col min="35" max="35" width="13.85546875" bestFit="1" customWidth="1"/>
  </cols>
  <sheetData>
    <row r="2" spans="2:27">
      <c r="B2" s="85" t="s">
        <v>0</v>
      </c>
      <c r="C2" s="85"/>
      <c r="D2" s="85"/>
      <c r="E2" s="85"/>
      <c r="F2" s="85"/>
      <c r="G2" s="85"/>
      <c r="H2" s="85"/>
      <c r="I2" s="85"/>
      <c r="J2" s="85"/>
    </row>
    <row r="3" spans="2:27">
      <c r="B3" s="105" t="s">
        <v>1</v>
      </c>
      <c r="C3" s="105"/>
      <c r="D3" s="105"/>
      <c r="E3" s="105"/>
      <c r="F3" s="105"/>
      <c r="G3" s="105"/>
      <c r="H3" s="105"/>
      <c r="I3" s="105"/>
      <c r="J3" s="105"/>
    </row>
    <row r="4" spans="2:27" ht="15"/>
    <row r="6" spans="2:27" ht="72.75" customHeight="1">
      <c r="B6" s="22" t="s">
        <v>2</v>
      </c>
      <c r="C6" s="23" t="s">
        <v>3</v>
      </c>
      <c r="D6" s="23" t="s">
        <v>4</v>
      </c>
      <c r="E6" s="24" t="s">
        <v>5</v>
      </c>
      <c r="F6" s="24" t="s">
        <v>6</v>
      </c>
      <c r="G6" s="24" t="s">
        <v>7</v>
      </c>
      <c r="H6" s="24" t="s">
        <v>8</v>
      </c>
      <c r="I6" s="24" t="s">
        <v>9</v>
      </c>
      <c r="J6" s="25" t="s">
        <v>10</v>
      </c>
      <c r="L6" s="87" t="s">
        <v>11</v>
      </c>
      <c r="M6" s="87"/>
      <c r="N6" s="57">
        <v>152</v>
      </c>
      <c r="O6" s="87" t="s">
        <v>12</v>
      </c>
      <c r="P6" s="87"/>
      <c r="Q6" s="87"/>
      <c r="R6" s="71"/>
    </row>
    <row r="7" spans="2:27">
      <c r="B7" s="19">
        <v>44410</v>
      </c>
      <c r="C7" s="1" t="s">
        <v>13</v>
      </c>
      <c r="D7" s="1" t="s">
        <v>14</v>
      </c>
      <c r="E7" s="1" t="s">
        <v>15</v>
      </c>
      <c r="F7" s="2">
        <v>18000</v>
      </c>
      <c r="G7" s="1">
        <v>75</v>
      </c>
      <c r="H7" s="3">
        <v>250</v>
      </c>
      <c r="I7" s="4">
        <v>18750</v>
      </c>
      <c r="J7" s="21">
        <v>4.1666666666666666E-3</v>
      </c>
    </row>
    <row r="8" spans="2:27" ht="14.45" customHeight="1">
      <c r="B8" s="19">
        <v>44411</v>
      </c>
      <c r="C8" s="1" t="s">
        <v>16</v>
      </c>
      <c r="D8" s="1" t="s">
        <v>14</v>
      </c>
      <c r="E8" s="1" t="s">
        <v>15</v>
      </c>
      <c r="F8" s="2">
        <v>17250</v>
      </c>
      <c r="G8" s="1">
        <v>80</v>
      </c>
      <c r="H8" s="3">
        <v>250</v>
      </c>
      <c r="I8" s="4">
        <v>20000</v>
      </c>
      <c r="J8" s="21">
        <v>4.6376811594202897E-3</v>
      </c>
    </row>
    <row r="9" spans="2:27" ht="14.45" customHeight="1">
      <c r="B9" s="19">
        <v>44412</v>
      </c>
      <c r="C9" s="1" t="s">
        <v>17</v>
      </c>
      <c r="D9" s="1" t="s">
        <v>14</v>
      </c>
      <c r="E9" s="1" t="s">
        <v>15</v>
      </c>
      <c r="F9" s="2">
        <v>18000</v>
      </c>
      <c r="G9" s="1">
        <v>50</v>
      </c>
      <c r="H9" s="3">
        <v>250</v>
      </c>
      <c r="I9" s="4">
        <v>12500</v>
      </c>
      <c r="J9" s="21">
        <v>2.7777777777777779E-3</v>
      </c>
      <c r="P9" s="85" t="s">
        <v>18</v>
      </c>
      <c r="Q9" s="85"/>
      <c r="R9" s="85"/>
      <c r="S9" s="85"/>
      <c r="T9" s="85"/>
      <c r="U9" s="85"/>
    </row>
    <row r="10" spans="2:27" ht="14.45" customHeight="1">
      <c r="B10" s="19">
        <v>44413</v>
      </c>
      <c r="C10" s="1" t="s">
        <v>19</v>
      </c>
      <c r="D10" s="1" t="s">
        <v>14</v>
      </c>
      <c r="E10" s="1" t="s">
        <v>15</v>
      </c>
      <c r="F10" s="2">
        <v>16750</v>
      </c>
      <c r="G10" s="1">
        <v>90</v>
      </c>
      <c r="H10" s="3">
        <v>250</v>
      </c>
      <c r="I10" s="4">
        <v>22500</v>
      </c>
      <c r="J10" s="21">
        <v>5.3731343283582086E-3</v>
      </c>
      <c r="N10" t="s">
        <v>5</v>
      </c>
      <c r="O10" t="s">
        <v>15</v>
      </c>
      <c r="P10" s="85" t="s">
        <v>20</v>
      </c>
      <c r="Q10" s="85"/>
      <c r="R10" s="85"/>
      <c r="S10" s="85"/>
      <c r="T10" s="85"/>
      <c r="U10" s="85"/>
    </row>
    <row r="11" spans="2:27">
      <c r="B11" s="19">
        <v>44414</v>
      </c>
      <c r="C11" s="1" t="s">
        <v>21</v>
      </c>
      <c r="D11" s="1" t="s">
        <v>14</v>
      </c>
      <c r="E11" s="1" t="s">
        <v>15</v>
      </c>
      <c r="F11" s="2">
        <v>18400</v>
      </c>
      <c r="G11" s="1">
        <v>380</v>
      </c>
      <c r="H11" s="3">
        <v>250</v>
      </c>
      <c r="I11" s="4">
        <v>95000</v>
      </c>
      <c r="J11" s="21">
        <v>2.0652173913043477E-2</v>
      </c>
      <c r="N11" t="s">
        <v>4</v>
      </c>
      <c r="O11" t="s">
        <v>14</v>
      </c>
    </row>
    <row r="12" spans="2:27">
      <c r="B12" s="19">
        <v>44415</v>
      </c>
      <c r="C12" s="1" t="s">
        <v>22</v>
      </c>
      <c r="D12" s="1" t="s">
        <v>14</v>
      </c>
      <c r="E12" s="1" t="s">
        <v>15</v>
      </c>
      <c r="F12" s="2">
        <v>15416</v>
      </c>
      <c r="G12" s="1">
        <v>250</v>
      </c>
      <c r="H12" s="3">
        <v>250</v>
      </c>
      <c r="I12" s="4">
        <v>62500</v>
      </c>
      <c r="J12" s="21">
        <v>1.621691748832382E-2</v>
      </c>
    </row>
    <row r="13" spans="2:27" ht="28.5" customHeight="1">
      <c r="B13" s="19">
        <v>44417</v>
      </c>
      <c r="C13" s="1" t="s">
        <v>13</v>
      </c>
      <c r="D13" s="1" t="s">
        <v>14</v>
      </c>
      <c r="E13" s="1" t="s">
        <v>23</v>
      </c>
      <c r="F13" s="2">
        <v>16250</v>
      </c>
      <c r="G13" s="1">
        <v>50</v>
      </c>
      <c r="H13" s="3">
        <v>250</v>
      </c>
      <c r="I13" s="4">
        <v>12500</v>
      </c>
      <c r="J13" s="21">
        <v>3.0769230769230769E-3</v>
      </c>
      <c r="N13" t="s">
        <v>24</v>
      </c>
      <c r="O13" t="s">
        <v>25</v>
      </c>
      <c r="Q13" s="9" t="s">
        <v>26</v>
      </c>
      <c r="R13" s="10" t="s">
        <v>27</v>
      </c>
      <c r="S13" s="9" t="s">
        <v>28</v>
      </c>
      <c r="T13" s="9" t="s">
        <v>29</v>
      </c>
      <c r="U13" s="10" t="s">
        <v>30</v>
      </c>
    </row>
    <row r="14" spans="2:27">
      <c r="B14" s="19">
        <v>44418</v>
      </c>
      <c r="C14" s="1" t="s">
        <v>16</v>
      </c>
      <c r="D14" s="1" t="s">
        <v>14</v>
      </c>
      <c r="E14" s="1" t="s">
        <v>31</v>
      </c>
      <c r="F14" s="2">
        <v>17983</v>
      </c>
      <c r="G14" s="1">
        <v>120</v>
      </c>
      <c r="H14" s="3">
        <v>250</v>
      </c>
      <c r="I14" s="4">
        <v>30000</v>
      </c>
      <c r="J14" s="21">
        <v>6.6729689150864706E-3</v>
      </c>
      <c r="N14" s="5" t="s">
        <v>13</v>
      </c>
      <c r="O14" s="6">
        <v>0.1424883328368583</v>
      </c>
      <c r="Q14" s="88">
        <v>1</v>
      </c>
      <c r="R14" s="11" t="s">
        <v>32</v>
      </c>
      <c r="S14" s="11" t="s">
        <v>33</v>
      </c>
      <c r="T14" s="13" t="s">
        <v>34</v>
      </c>
      <c r="U14" s="89">
        <f>+T15</f>
        <v>0.6855</v>
      </c>
      <c r="V14" s="101" t="s">
        <v>35</v>
      </c>
      <c r="W14" s="101"/>
      <c r="X14" s="101"/>
      <c r="Y14" s="101"/>
      <c r="Z14" s="101"/>
      <c r="AA14" s="101"/>
    </row>
    <row r="15" spans="2:27" ht="15" customHeight="1">
      <c r="B15" s="19">
        <v>44419</v>
      </c>
      <c r="C15" s="1" t="s">
        <v>17</v>
      </c>
      <c r="D15" s="1" t="s">
        <v>36</v>
      </c>
      <c r="E15" s="1" t="s">
        <v>23</v>
      </c>
      <c r="F15" s="2">
        <v>17250</v>
      </c>
      <c r="G15" s="1">
        <v>595</v>
      </c>
      <c r="H15" s="3">
        <v>230</v>
      </c>
      <c r="I15" s="4">
        <v>136850</v>
      </c>
      <c r="J15" s="21">
        <v>3.4492753623188405E-2</v>
      </c>
      <c r="N15" s="5" t="s">
        <v>16</v>
      </c>
      <c r="O15" s="6">
        <v>0.1604607288253401</v>
      </c>
      <c r="Q15" s="88"/>
      <c r="R15" s="12">
        <v>0.21460000000000001</v>
      </c>
      <c r="S15" s="12">
        <v>0.61739999999999995</v>
      </c>
      <c r="T15" s="14">
        <v>0.6855</v>
      </c>
      <c r="U15" s="89"/>
      <c r="V15" s="101"/>
      <c r="W15" s="101"/>
      <c r="X15" s="101"/>
      <c r="Y15" s="101"/>
      <c r="Z15" s="101"/>
      <c r="AA15" s="101"/>
    </row>
    <row r="16" spans="2:27">
      <c r="B16" s="19">
        <v>44420</v>
      </c>
      <c r="C16" s="1" t="s">
        <v>19</v>
      </c>
      <c r="D16" s="1" t="s">
        <v>36</v>
      </c>
      <c r="E16" s="1" t="s">
        <v>31</v>
      </c>
      <c r="F16" s="2">
        <v>17500</v>
      </c>
      <c r="G16" s="1">
        <v>165</v>
      </c>
      <c r="H16" s="3">
        <v>230</v>
      </c>
      <c r="I16" s="4">
        <v>37950</v>
      </c>
      <c r="J16" s="21">
        <v>9.4285714285714285E-3</v>
      </c>
      <c r="N16" s="5" t="s">
        <v>17</v>
      </c>
      <c r="O16" s="6">
        <v>0.10654354085989474</v>
      </c>
      <c r="Q16" s="88">
        <v>2</v>
      </c>
      <c r="R16" s="11" t="s">
        <v>32</v>
      </c>
      <c r="S16" s="13" t="s">
        <v>33</v>
      </c>
      <c r="T16" s="11"/>
      <c r="U16" s="90">
        <f>+U14*S17</f>
        <v>0.4188405</v>
      </c>
      <c r="V16" s="101" t="s">
        <v>37</v>
      </c>
      <c r="W16" s="101"/>
      <c r="X16" s="101"/>
      <c r="Y16" s="101"/>
      <c r="Z16" s="101"/>
      <c r="AA16" s="101"/>
    </row>
    <row r="17" spans="2:27" ht="15" customHeight="1">
      <c r="B17" s="19">
        <v>44421</v>
      </c>
      <c r="C17" s="1" t="s">
        <v>21</v>
      </c>
      <c r="D17" s="1" t="s">
        <v>36</v>
      </c>
      <c r="E17" s="1" t="s">
        <v>15</v>
      </c>
      <c r="F17" s="2">
        <v>18000</v>
      </c>
      <c r="G17" s="1">
        <v>130</v>
      </c>
      <c r="H17" s="3">
        <v>230</v>
      </c>
      <c r="I17" s="4">
        <v>29900</v>
      </c>
      <c r="J17" s="21">
        <v>7.2222222222222219E-3</v>
      </c>
      <c r="N17" s="5" t="s">
        <v>19</v>
      </c>
      <c r="O17" s="6">
        <v>0.22520107238605899</v>
      </c>
      <c r="Q17" s="88"/>
      <c r="R17" s="12">
        <v>0.25769999999999998</v>
      </c>
      <c r="S17" s="14">
        <v>0.61099999999999999</v>
      </c>
      <c r="T17" s="12"/>
      <c r="U17" s="90"/>
      <c r="V17" s="101"/>
      <c r="W17" s="101"/>
      <c r="X17" s="101"/>
      <c r="Y17" s="101"/>
      <c r="Z17" s="101"/>
      <c r="AA17" s="101"/>
    </row>
    <row r="18" spans="2:27">
      <c r="B18" s="19">
        <v>44422</v>
      </c>
      <c r="C18" s="1" t="s">
        <v>22</v>
      </c>
      <c r="D18" s="1" t="s">
        <v>36</v>
      </c>
      <c r="E18" s="1" t="s">
        <v>15</v>
      </c>
      <c r="F18" s="2">
        <v>13050</v>
      </c>
      <c r="G18" s="1">
        <v>70</v>
      </c>
      <c r="H18" s="3">
        <v>230</v>
      </c>
      <c r="I18" s="4">
        <v>16100</v>
      </c>
      <c r="J18" s="21">
        <v>5.3639846743295016E-3</v>
      </c>
      <c r="N18" s="5" t="s">
        <v>21</v>
      </c>
      <c r="O18" s="6">
        <v>0.29440969119253302</v>
      </c>
      <c r="Q18" s="91">
        <v>3</v>
      </c>
      <c r="R18" s="13" t="s">
        <v>32</v>
      </c>
      <c r="S18" s="11"/>
      <c r="T18" s="11"/>
      <c r="U18" s="92">
        <f>+U16*R19</f>
        <v>0.1233066432</v>
      </c>
      <c r="V18" s="101" t="s">
        <v>38</v>
      </c>
      <c r="W18" s="101"/>
      <c r="X18" s="101"/>
      <c r="Y18" s="101"/>
      <c r="Z18" s="101"/>
      <c r="AA18" s="101"/>
    </row>
    <row r="19" spans="2:27">
      <c r="B19" s="19">
        <v>44424</v>
      </c>
      <c r="C19" s="1" t="s">
        <v>13</v>
      </c>
      <c r="D19" s="1" t="s">
        <v>36</v>
      </c>
      <c r="E19" s="1" t="s">
        <v>15</v>
      </c>
      <c r="F19" s="2">
        <v>17750</v>
      </c>
      <c r="G19" s="1">
        <v>55</v>
      </c>
      <c r="H19" s="3">
        <v>230</v>
      </c>
      <c r="I19" s="4">
        <v>12650</v>
      </c>
      <c r="J19" s="21">
        <v>3.0985915492957746E-3</v>
      </c>
      <c r="N19" s="5" t="s">
        <v>22</v>
      </c>
      <c r="O19" s="6">
        <v>7.0896633899314859E-2</v>
      </c>
      <c r="Q19" s="91"/>
      <c r="R19" s="14">
        <v>0.2944</v>
      </c>
      <c r="S19" s="11"/>
      <c r="T19" s="12"/>
      <c r="U19" s="92"/>
      <c r="V19" s="101"/>
      <c r="W19" s="101"/>
      <c r="X19" s="101"/>
      <c r="Y19" s="101"/>
      <c r="Z19" s="101"/>
      <c r="AA19" s="101"/>
    </row>
    <row r="20" spans="2:27">
      <c r="B20" s="19">
        <v>44425</v>
      </c>
      <c r="C20" s="1" t="s">
        <v>16</v>
      </c>
      <c r="D20" s="1" t="s">
        <v>36</v>
      </c>
      <c r="E20" s="1" t="s">
        <v>15</v>
      </c>
      <c r="F20" s="2">
        <v>17650</v>
      </c>
      <c r="G20" s="1">
        <v>780</v>
      </c>
      <c r="H20" s="3">
        <v>230</v>
      </c>
      <c r="I20" s="4">
        <v>179400</v>
      </c>
      <c r="J20" s="21">
        <v>4.4192634560906517E-2</v>
      </c>
      <c r="N20" s="5" t="s">
        <v>39</v>
      </c>
      <c r="O20" s="6">
        <v>1</v>
      </c>
      <c r="V20" s="6">
        <f>U14*S17</f>
        <v>0.4188405</v>
      </c>
      <c r="W20" t="s">
        <v>40</v>
      </c>
    </row>
    <row r="21" spans="2:27">
      <c r="B21" s="19">
        <v>44426</v>
      </c>
      <c r="C21" s="1" t="s">
        <v>17</v>
      </c>
      <c r="D21" s="1" t="s">
        <v>36</v>
      </c>
      <c r="E21" s="1" t="s">
        <v>15</v>
      </c>
      <c r="F21" s="2">
        <v>18750</v>
      </c>
      <c r="G21" s="1">
        <v>132</v>
      </c>
      <c r="H21" s="3">
        <v>230</v>
      </c>
      <c r="I21" s="4">
        <v>30360</v>
      </c>
      <c r="J21" s="21">
        <v>7.0400000000000003E-3</v>
      </c>
    </row>
    <row r="22" spans="2:27">
      <c r="B22" s="19">
        <v>44427</v>
      </c>
      <c r="C22" s="1" t="s">
        <v>19</v>
      </c>
      <c r="D22" s="1" t="s">
        <v>14</v>
      </c>
      <c r="E22" s="1" t="s">
        <v>15</v>
      </c>
      <c r="F22" s="2">
        <v>17750</v>
      </c>
      <c r="G22" s="1">
        <v>90</v>
      </c>
      <c r="H22" s="3">
        <v>250</v>
      </c>
      <c r="I22" s="4">
        <v>22500</v>
      </c>
      <c r="J22" s="21">
        <v>5.0704225352112674E-3</v>
      </c>
    </row>
    <row r="23" spans="2:27">
      <c r="B23" s="19">
        <v>44428</v>
      </c>
      <c r="C23" s="1" t="s">
        <v>21</v>
      </c>
      <c r="D23" s="1" t="s">
        <v>14</v>
      </c>
      <c r="E23" s="1" t="s">
        <v>15</v>
      </c>
      <c r="F23" s="2">
        <v>18850</v>
      </c>
      <c r="G23" s="1">
        <v>165</v>
      </c>
      <c r="H23" s="3">
        <v>250</v>
      </c>
      <c r="I23" s="4">
        <v>41250</v>
      </c>
      <c r="J23" s="21">
        <v>8.7533156498673746E-3</v>
      </c>
    </row>
    <row r="24" spans="2:27">
      <c r="B24" s="19">
        <v>44429</v>
      </c>
      <c r="C24" s="1" t="s">
        <v>22</v>
      </c>
      <c r="D24" s="1" t="s">
        <v>14</v>
      </c>
      <c r="E24" s="1" t="s">
        <v>31</v>
      </c>
      <c r="F24" s="2">
        <v>12750</v>
      </c>
      <c r="G24" s="1">
        <v>95</v>
      </c>
      <c r="H24" s="3">
        <v>250</v>
      </c>
      <c r="I24" s="4">
        <v>23750</v>
      </c>
      <c r="J24" s="21">
        <v>7.4509803921568628E-3</v>
      </c>
    </row>
    <row r="25" spans="2:27">
      <c r="B25" s="19">
        <v>44431</v>
      </c>
      <c r="C25" s="1" t="s">
        <v>13</v>
      </c>
      <c r="D25" s="1" t="s">
        <v>14</v>
      </c>
      <c r="E25" s="1" t="s">
        <v>15</v>
      </c>
      <c r="F25" s="2">
        <v>18000</v>
      </c>
      <c r="G25" s="1">
        <v>106</v>
      </c>
      <c r="H25" s="3">
        <v>250</v>
      </c>
      <c r="I25" s="4">
        <v>26500</v>
      </c>
      <c r="J25" s="21">
        <v>5.8888888888888888E-3</v>
      </c>
    </row>
    <row r="26" spans="2:27">
      <c r="B26" s="19">
        <v>44432</v>
      </c>
      <c r="C26" s="1" t="s">
        <v>16</v>
      </c>
      <c r="D26" s="1" t="s">
        <v>14</v>
      </c>
      <c r="E26" s="1" t="s">
        <v>15</v>
      </c>
      <c r="F26" s="2">
        <v>17250</v>
      </c>
      <c r="G26" s="1">
        <v>460</v>
      </c>
      <c r="H26" s="3">
        <v>250</v>
      </c>
      <c r="I26" s="4">
        <v>115000</v>
      </c>
      <c r="J26" s="21">
        <v>2.6666666666666668E-2</v>
      </c>
    </row>
    <row r="27" spans="2:27" ht="15" thickBot="1">
      <c r="B27" s="19">
        <v>44433</v>
      </c>
      <c r="C27" s="1" t="s">
        <v>17</v>
      </c>
      <c r="D27" s="1" t="s">
        <v>14</v>
      </c>
      <c r="E27" s="1" t="s">
        <v>15</v>
      </c>
      <c r="F27" s="2">
        <v>17000</v>
      </c>
      <c r="G27" s="1">
        <v>385</v>
      </c>
      <c r="H27" s="3">
        <v>250</v>
      </c>
      <c r="I27" s="4">
        <v>96250</v>
      </c>
      <c r="J27" s="21">
        <v>2.2647058823529412E-2</v>
      </c>
    </row>
    <row r="28" spans="2:27" ht="15" thickBot="1">
      <c r="B28" s="19">
        <v>44434</v>
      </c>
      <c r="C28" s="1" t="s">
        <v>19</v>
      </c>
      <c r="D28" s="1" t="s">
        <v>14</v>
      </c>
      <c r="E28" s="1" t="s">
        <v>15</v>
      </c>
      <c r="F28" s="2">
        <v>16782</v>
      </c>
      <c r="G28" s="1">
        <v>270</v>
      </c>
      <c r="H28" s="3">
        <v>250</v>
      </c>
      <c r="I28" s="4">
        <v>67500</v>
      </c>
      <c r="J28" s="21">
        <v>1.6088666428316054E-2</v>
      </c>
      <c r="M28" s="93" t="s">
        <v>41</v>
      </c>
      <c r="N28" s="93"/>
      <c r="O28" s="93"/>
      <c r="P28" s="93"/>
      <c r="Q28" s="93"/>
      <c r="R28" s="93"/>
      <c r="S28" s="93"/>
      <c r="T28" s="93"/>
      <c r="U28" s="93"/>
      <c r="V28" s="93"/>
      <c r="W28" s="93"/>
    </row>
    <row r="29" spans="2:27">
      <c r="B29" s="19">
        <v>44435</v>
      </c>
      <c r="C29" s="1" t="s">
        <v>21</v>
      </c>
      <c r="D29" s="1" t="s">
        <v>14</v>
      </c>
      <c r="E29" s="1" t="s">
        <v>31</v>
      </c>
      <c r="F29" s="2">
        <v>18602</v>
      </c>
      <c r="G29" s="1">
        <v>160</v>
      </c>
      <c r="H29" s="3">
        <v>250</v>
      </c>
      <c r="I29" s="4">
        <v>40000</v>
      </c>
      <c r="J29" s="21">
        <v>8.6012256746586385E-3</v>
      </c>
      <c r="M29" s="68"/>
      <c r="N29" s="69"/>
      <c r="O29" s="69"/>
      <c r="P29" s="69"/>
      <c r="Q29" s="69"/>
      <c r="R29" s="69"/>
      <c r="S29" s="69"/>
      <c r="T29" s="69"/>
      <c r="U29" s="69"/>
      <c r="V29" s="69"/>
      <c r="W29" s="70"/>
    </row>
    <row r="30" spans="2:27">
      <c r="B30" s="19">
        <v>44436</v>
      </c>
      <c r="C30" s="1" t="s">
        <v>22</v>
      </c>
      <c r="D30" s="1" t="s">
        <v>14</v>
      </c>
      <c r="E30" s="1" t="s">
        <v>15</v>
      </c>
      <c r="F30" s="2">
        <v>15000</v>
      </c>
      <c r="G30" s="1">
        <v>130</v>
      </c>
      <c r="H30" s="3">
        <v>250</v>
      </c>
      <c r="I30" s="4">
        <v>32500</v>
      </c>
      <c r="J30" s="21">
        <v>8.6666666666666663E-3</v>
      </c>
      <c r="M30" s="100" t="s">
        <v>42</v>
      </c>
      <c r="N30" s="102" t="s">
        <v>43</v>
      </c>
      <c r="O30" s="102" t="s">
        <v>44</v>
      </c>
      <c r="P30" s="102" t="s">
        <v>45</v>
      </c>
      <c r="W30" s="59"/>
    </row>
    <row r="31" spans="2:27">
      <c r="B31" s="19">
        <v>44438</v>
      </c>
      <c r="C31" s="1" t="s">
        <v>13</v>
      </c>
      <c r="D31" s="1" t="s">
        <v>14</v>
      </c>
      <c r="E31" s="1" t="s">
        <v>23</v>
      </c>
      <c r="F31" s="2">
        <v>17250</v>
      </c>
      <c r="G31" s="1">
        <v>85</v>
      </c>
      <c r="H31" s="3">
        <v>250</v>
      </c>
      <c r="I31" s="4">
        <v>21250</v>
      </c>
      <c r="J31" s="21">
        <v>4.9275362318840577E-3</v>
      </c>
      <c r="M31" s="100"/>
      <c r="N31" s="102"/>
      <c r="O31" s="102"/>
      <c r="P31" s="102"/>
      <c r="W31" s="59"/>
    </row>
    <row r="32" spans="2:27" ht="15" thickBot="1">
      <c r="B32" s="32">
        <v>44439</v>
      </c>
      <c r="C32" s="27" t="s">
        <v>16</v>
      </c>
      <c r="D32" s="27" t="s">
        <v>14</v>
      </c>
      <c r="E32" s="27" t="s">
        <v>23</v>
      </c>
      <c r="F32" s="28">
        <v>18000</v>
      </c>
      <c r="G32" s="27">
        <v>135</v>
      </c>
      <c r="H32" s="29">
        <v>250</v>
      </c>
      <c r="I32" s="30">
        <v>33750</v>
      </c>
      <c r="J32" s="31">
        <v>7.4999999999999997E-3</v>
      </c>
      <c r="M32" s="60" t="s">
        <v>46</v>
      </c>
      <c r="N32" s="18">
        <v>16483</v>
      </c>
      <c r="O32" s="17">
        <f>+N32/$N$35</f>
        <v>0.68550634227490126</v>
      </c>
      <c r="P32" s="7">
        <f>+N32/$N$35</f>
        <v>0.68550634227490126</v>
      </c>
      <c r="W32" s="59"/>
    </row>
    <row r="33" spans="2:23">
      <c r="B33" s="39">
        <v>44440</v>
      </c>
      <c r="C33" s="40" t="s">
        <v>17</v>
      </c>
      <c r="D33" s="40" t="s">
        <v>14</v>
      </c>
      <c r="E33" s="40" t="s">
        <v>15</v>
      </c>
      <c r="F33" s="41">
        <v>18066</v>
      </c>
      <c r="G33" s="40">
        <v>200</v>
      </c>
      <c r="H33" s="42">
        <v>250</v>
      </c>
      <c r="I33" s="43">
        <v>50000</v>
      </c>
      <c r="J33" s="44">
        <v>1.1070519207350825E-2</v>
      </c>
      <c r="M33" s="60" t="s">
        <v>47</v>
      </c>
      <c r="N33" s="18">
        <v>3737</v>
      </c>
      <c r="O33" s="17">
        <f t="shared" ref="O33:O34" si="0">+N33/$N$35</f>
        <v>0.1554169265959659</v>
      </c>
      <c r="P33" s="7">
        <f>+P32+O33</f>
        <v>0.84092326887086721</v>
      </c>
      <c r="W33" s="59"/>
    </row>
    <row r="34" spans="2:23">
      <c r="B34" s="45">
        <v>44441</v>
      </c>
      <c r="C34" s="1" t="s">
        <v>19</v>
      </c>
      <c r="D34" s="1" t="s">
        <v>14</v>
      </c>
      <c r="E34" s="1" t="s">
        <v>23</v>
      </c>
      <c r="F34" s="2">
        <v>18000</v>
      </c>
      <c r="G34" s="1">
        <v>285</v>
      </c>
      <c r="H34" s="3">
        <v>250</v>
      </c>
      <c r="I34" s="4">
        <v>71250</v>
      </c>
      <c r="J34" s="46">
        <v>1.5833333333333335E-2</v>
      </c>
      <c r="M34" s="61" t="s">
        <v>48</v>
      </c>
      <c r="N34" s="18">
        <v>3825</v>
      </c>
      <c r="O34" s="17">
        <f t="shared" si="0"/>
        <v>0.15907673112913287</v>
      </c>
      <c r="P34" s="7">
        <f>+P33+O34</f>
        <v>1</v>
      </c>
      <c r="W34" s="59"/>
    </row>
    <row r="35" spans="2:23">
      <c r="B35" s="45">
        <v>44442</v>
      </c>
      <c r="C35" s="1" t="s">
        <v>21</v>
      </c>
      <c r="D35" s="1" t="s">
        <v>14</v>
      </c>
      <c r="E35" s="1" t="s">
        <v>15</v>
      </c>
      <c r="F35" s="2">
        <v>15750</v>
      </c>
      <c r="G35" s="1">
        <v>250</v>
      </c>
      <c r="H35" s="3">
        <v>250</v>
      </c>
      <c r="I35" s="4">
        <v>62500</v>
      </c>
      <c r="J35" s="46">
        <v>1.5873015873015872E-2</v>
      </c>
      <c r="M35" s="58"/>
      <c r="N35">
        <f>+SUM(N32:N34)</f>
        <v>24045</v>
      </c>
      <c r="W35" s="59"/>
    </row>
    <row r="36" spans="2:23">
      <c r="B36" s="45">
        <v>44443</v>
      </c>
      <c r="C36" s="1" t="s">
        <v>22</v>
      </c>
      <c r="D36" s="1" t="s">
        <v>14</v>
      </c>
      <c r="E36" s="1" t="s">
        <v>23</v>
      </c>
      <c r="F36" s="2">
        <v>13250</v>
      </c>
      <c r="G36" s="1">
        <v>90</v>
      </c>
      <c r="H36" s="3">
        <v>250</v>
      </c>
      <c r="I36" s="4">
        <v>22500</v>
      </c>
      <c r="J36" s="46">
        <v>6.7924528301886791E-3</v>
      </c>
      <c r="M36" s="62"/>
      <c r="N36" s="6"/>
      <c r="W36" s="59"/>
    </row>
    <row r="37" spans="2:23">
      <c r="B37" s="45">
        <v>44445</v>
      </c>
      <c r="C37" s="1" t="s">
        <v>13</v>
      </c>
      <c r="D37" s="1" t="s">
        <v>14</v>
      </c>
      <c r="E37" s="1" t="s">
        <v>31</v>
      </c>
      <c r="F37" s="2">
        <v>17624</v>
      </c>
      <c r="G37" s="1">
        <v>160</v>
      </c>
      <c r="H37" s="3">
        <v>250</v>
      </c>
      <c r="I37" s="4">
        <v>40000</v>
      </c>
      <c r="J37" s="46">
        <v>9.0785292782569228E-3</v>
      </c>
      <c r="M37" s="62"/>
      <c r="N37" s="6"/>
      <c r="W37" s="59"/>
    </row>
    <row r="38" spans="2:23">
      <c r="B38" s="45">
        <v>44446</v>
      </c>
      <c r="C38" s="1" t="s">
        <v>16</v>
      </c>
      <c r="D38" s="1" t="s">
        <v>14</v>
      </c>
      <c r="E38" s="1" t="s">
        <v>23</v>
      </c>
      <c r="F38" s="2">
        <v>18000</v>
      </c>
      <c r="G38" s="1">
        <v>110</v>
      </c>
      <c r="H38" s="3">
        <v>250</v>
      </c>
      <c r="I38" s="4">
        <v>27500</v>
      </c>
      <c r="J38" s="46">
        <v>6.1111111111111114E-3</v>
      </c>
      <c r="M38" s="58"/>
      <c r="N38" s="85" t="s">
        <v>49</v>
      </c>
      <c r="O38" s="85"/>
      <c r="P38" s="85"/>
      <c r="W38" s="59"/>
    </row>
    <row r="39" spans="2:23">
      <c r="B39" s="45">
        <v>44447</v>
      </c>
      <c r="C39" s="1" t="s">
        <v>17</v>
      </c>
      <c r="D39" s="1" t="s">
        <v>14</v>
      </c>
      <c r="E39" s="1" t="s">
        <v>31</v>
      </c>
      <c r="F39" s="2">
        <v>18000</v>
      </c>
      <c r="G39" s="1">
        <v>90</v>
      </c>
      <c r="H39" s="3">
        <v>250</v>
      </c>
      <c r="I39" s="4">
        <v>22500</v>
      </c>
      <c r="J39" s="46">
        <v>5.0000000000000001E-3</v>
      </c>
      <c r="M39" s="58"/>
      <c r="N39" s="103" t="s">
        <v>50</v>
      </c>
      <c r="O39" s="103"/>
      <c r="P39" s="103"/>
      <c r="W39" s="59"/>
    </row>
    <row r="40" spans="2:23">
      <c r="B40" s="45">
        <v>44448</v>
      </c>
      <c r="C40" s="1" t="s">
        <v>19</v>
      </c>
      <c r="D40" s="1" t="s">
        <v>14</v>
      </c>
      <c r="E40" s="1" t="s">
        <v>15</v>
      </c>
      <c r="F40" s="2">
        <v>18000</v>
      </c>
      <c r="G40" s="1">
        <v>158</v>
      </c>
      <c r="H40" s="3">
        <v>250</v>
      </c>
      <c r="I40" s="4">
        <v>39500</v>
      </c>
      <c r="J40" s="46">
        <v>8.7777777777777784E-3</v>
      </c>
      <c r="M40" s="58"/>
      <c r="N40" s="103"/>
      <c r="O40" s="103"/>
      <c r="P40" s="103"/>
      <c r="W40" s="59"/>
    </row>
    <row r="41" spans="2:23">
      <c r="B41" s="45">
        <v>44449</v>
      </c>
      <c r="C41" s="1" t="s">
        <v>21</v>
      </c>
      <c r="D41" s="1" t="s">
        <v>36</v>
      </c>
      <c r="E41" s="1" t="s">
        <v>23</v>
      </c>
      <c r="F41" s="2">
        <v>17500</v>
      </c>
      <c r="G41" s="1">
        <v>90</v>
      </c>
      <c r="H41" s="3">
        <v>230</v>
      </c>
      <c r="I41" s="4">
        <v>20700</v>
      </c>
      <c r="J41" s="46">
        <v>5.1428571428571426E-3</v>
      </c>
      <c r="M41" s="58"/>
      <c r="W41" s="59"/>
    </row>
    <row r="42" spans="2:23">
      <c r="B42" s="45">
        <v>44450</v>
      </c>
      <c r="C42" s="1" t="s">
        <v>22</v>
      </c>
      <c r="D42" s="1" t="s">
        <v>36</v>
      </c>
      <c r="E42" s="1" t="s">
        <v>23</v>
      </c>
      <c r="F42" s="2">
        <v>14250</v>
      </c>
      <c r="G42" s="1">
        <v>175</v>
      </c>
      <c r="H42" s="3">
        <v>230</v>
      </c>
      <c r="I42" s="4">
        <v>40250</v>
      </c>
      <c r="J42" s="46">
        <v>1.2280701754385965E-2</v>
      </c>
      <c r="M42" s="58"/>
      <c r="W42" s="59"/>
    </row>
    <row r="43" spans="2:23">
      <c r="B43" s="45">
        <v>44452</v>
      </c>
      <c r="C43" s="1" t="s">
        <v>13</v>
      </c>
      <c r="D43" s="1" t="s">
        <v>36</v>
      </c>
      <c r="E43" s="1" t="s">
        <v>15</v>
      </c>
      <c r="F43" s="2">
        <v>16500</v>
      </c>
      <c r="G43" s="1">
        <v>105</v>
      </c>
      <c r="H43" s="3">
        <v>230</v>
      </c>
      <c r="I43" s="4">
        <v>24150</v>
      </c>
      <c r="J43" s="46">
        <v>6.3636363636363638E-3</v>
      </c>
      <c r="M43" s="58"/>
      <c r="W43" s="59"/>
    </row>
    <row r="44" spans="2:23">
      <c r="B44" s="45">
        <v>44453</v>
      </c>
      <c r="C44" s="1" t="s">
        <v>16</v>
      </c>
      <c r="D44" s="1" t="s">
        <v>14</v>
      </c>
      <c r="E44" s="1" t="s">
        <v>15</v>
      </c>
      <c r="F44" s="2">
        <v>16500</v>
      </c>
      <c r="G44" s="1">
        <v>70</v>
      </c>
      <c r="H44" s="3">
        <v>250</v>
      </c>
      <c r="I44" s="4">
        <v>17500</v>
      </c>
      <c r="J44" s="46">
        <v>4.2424242424242429E-3</v>
      </c>
      <c r="M44" s="58"/>
      <c r="W44" s="59"/>
    </row>
    <row r="45" spans="2:23">
      <c r="B45" s="45">
        <v>44454</v>
      </c>
      <c r="C45" s="1" t="s">
        <v>17</v>
      </c>
      <c r="D45" s="1" t="s">
        <v>14</v>
      </c>
      <c r="E45" s="1" t="s">
        <v>23</v>
      </c>
      <c r="F45" s="2">
        <v>17766</v>
      </c>
      <c r="G45" s="1">
        <v>210</v>
      </c>
      <c r="H45" s="3">
        <v>250</v>
      </c>
      <c r="I45" s="4">
        <v>52500</v>
      </c>
      <c r="J45" s="46">
        <v>1.1820330969267139E-2</v>
      </c>
      <c r="M45" s="58"/>
      <c r="W45" s="59"/>
    </row>
    <row r="46" spans="2:23">
      <c r="B46" s="45">
        <v>44455</v>
      </c>
      <c r="C46" s="1" t="s">
        <v>19</v>
      </c>
      <c r="D46" s="1" t="s">
        <v>14</v>
      </c>
      <c r="E46" s="1" t="s">
        <v>23</v>
      </c>
      <c r="F46" s="2">
        <v>15846</v>
      </c>
      <c r="G46" s="2">
        <v>75</v>
      </c>
      <c r="H46" s="3">
        <v>250</v>
      </c>
      <c r="I46" s="4">
        <v>18750</v>
      </c>
      <c r="J46" s="46">
        <v>4.7330556607345703E-3</v>
      </c>
      <c r="M46" s="58"/>
      <c r="W46" s="59"/>
    </row>
    <row r="47" spans="2:23">
      <c r="B47" s="45">
        <v>44456</v>
      </c>
      <c r="C47" s="1" t="s">
        <v>21</v>
      </c>
      <c r="D47" s="1" t="s">
        <v>14</v>
      </c>
      <c r="E47" s="1" t="s">
        <v>15</v>
      </c>
      <c r="F47" s="2">
        <v>15000</v>
      </c>
      <c r="G47" s="2">
        <v>85</v>
      </c>
      <c r="H47" s="3">
        <v>250</v>
      </c>
      <c r="I47" s="4">
        <v>21250</v>
      </c>
      <c r="J47" s="46">
        <v>5.6666666666666671E-3</v>
      </c>
      <c r="M47" s="58"/>
      <c r="W47" s="59"/>
    </row>
    <row r="48" spans="2:23">
      <c r="B48" s="45">
        <v>44457</v>
      </c>
      <c r="C48" s="1" t="s">
        <v>22</v>
      </c>
      <c r="D48" s="1" t="s">
        <v>14</v>
      </c>
      <c r="E48" s="1" t="s">
        <v>23</v>
      </c>
      <c r="F48" s="2">
        <v>16132</v>
      </c>
      <c r="G48" s="2">
        <v>100</v>
      </c>
      <c r="H48" s="3">
        <v>250</v>
      </c>
      <c r="I48" s="4">
        <v>25000</v>
      </c>
      <c r="J48" s="46">
        <v>6.1988594098685845E-3</v>
      </c>
      <c r="M48" s="100" t="s">
        <v>51</v>
      </c>
      <c r="N48" s="102" t="s">
        <v>43</v>
      </c>
      <c r="O48" s="102" t="s">
        <v>52</v>
      </c>
      <c r="P48" s="102" t="s">
        <v>45</v>
      </c>
      <c r="W48" s="59"/>
    </row>
    <row r="49" spans="2:23">
      <c r="B49" s="45">
        <v>44459</v>
      </c>
      <c r="C49" s="1" t="s">
        <v>13</v>
      </c>
      <c r="D49" s="1" t="s">
        <v>14</v>
      </c>
      <c r="E49" s="1" t="s">
        <v>23</v>
      </c>
      <c r="F49" s="2">
        <v>16200</v>
      </c>
      <c r="G49" s="2">
        <v>105</v>
      </c>
      <c r="H49" s="3">
        <v>250</v>
      </c>
      <c r="I49" s="4">
        <v>26250</v>
      </c>
      <c r="J49" s="46">
        <v>6.4814814814814813E-3</v>
      </c>
      <c r="M49" s="100"/>
      <c r="N49" s="102"/>
      <c r="O49" s="102"/>
      <c r="P49" s="102"/>
      <c r="W49" s="59"/>
    </row>
    <row r="50" spans="2:23">
      <c r="B50" s="45">
        <v>44460</v>
      </c>
      <c r="C50" s="1" t="s">
        <v>16</v>
      </c>
      <c r="D50" s="1" t="s">
        <v>14</v>
      </c>
      <c r="E50" s="1" t="s">
        <v>23</v>
      </c>
      <c r="F50" s="2">
        <v>16500</v>
      </c>
      <c r="G50" s="2">
        <v>70</v>
      </c>
      <c r="H50" s="3">
        <v>250</v>
      </c>
      <c r="I50" s="4">
        <v>17500</v>
      </c>
      <c r="J50" s="46">
        <v>4.2424242424242429E-3</v>
      </c>
      <c r="M50" s="60" t="s">
        <v>53</v>
      </c>
      <c r="N50" s="18">
        <v>10071</v>
      </c>
      <c r="O50" s="7">
        <f>+N50/$N$52</f>
        <v>0.61099314445185948</v>
      </c>
      <c r="P50" s="7">
        <f>+O50</f>
        <v>0.61099314445185948</v>
      </c>
      <c r="W50" s="59"/>
    </row>
    <row r="51" spans="2:23">
      <c r="B51" s="45">
        <v>44461</v>
      </c>
      <c r="C51" s="1" t="s">
        <v>17</v>
      </c>
      <c r="D51" s="1" t="s">
        <v>14</v>
      </c>
      <c r="E51" s="1" t="s">
        <v>23</v>
      </c>
      <c r="F51" s="2">
        <v>15750</v>
      </c>
      <c r="G51" s="2">
        <v>159</v>
      </c>
      <c r="H51" s="3">
        <v>250</v>
      </c>
      <c r="I51" s="4">
        <v>39750</v>
      </c>
      <c r="J51" s="46">
        <v>1.0095238095238095E-2</v>
      </c>
      <c r="M51" s="60" t="s">
        <v>54</v>
      </c>
      <c r="N51" s="18">
        <v>6412</v>
      </c>
      <c r="O51" s="7">
        <f>+N51/$N$52</f>
        <v>0.38900685554814052</v>
      </c>
      <c r="P51" s="7">
        <f>+O51+P50</f>
        <v>1</v>
      </c>
      <c r="W51" s="59"/>
    </row>
    <row r="52" spans="2:23">
      <c r="B52" s="45">
        <v>44462</v>
      </c>
      <c r="C52" s="1" t="s">
        <v>19</v>
      </c>
      <c r="D52" s="1" t="s">
        <v>14</v>
      </c>
      <c r="E52" s="1" t="s">
        <v>15</v>
      </c>
      <c r="F52" s="2">
        <v>16500</v>
      </c>
      <c r="G52" s="2">
        <v>115</v>
      </c>
      <c r="H52" s="3">
        <v>250</v>
      </c>
      <c r="I52" s="4">
        <v>28750</v>
      </c>
      <c r="J52" s="46">
        <v>6.9696969696969695E-3</v>
      </c>
      <c r="M52" s="58"/>
      <c r="N52">
        <f>+N50+N51</f>
        <v>16483</v>
      </c>
      <c r="W52" s="59"/>
    </row>
    <row r="53" spans="2:23">
      <c r="B53" s="45">
        <v>44463</v>
      </c>
      <c r="C53" s="1" t="s">
        <v>21</v>
      </c>
      <c r="D53" s="1" t="s">
        <v>14</v>
      </c>
      <c r="E53" s="1" t="s">
        <v>15</v>
      </c>
      <c r="F53" s="2">
        <v>16846</v>
      </c>
      <c r="G53" s="2">
        <v>80</v>
      </c>
      <c r="H53" s="3">
        <v>250</v>
      </c>
      <c r="I53" s="4">
        <v>20000</v>
      </c>
      <c r="J53" s="46">
        <v>4.7489018164549451E-3</v>
      </c>
      <c r="M53" s="58"/>
      <c r="W53" s="59"/>
    </row>
    <row r="54" spans="2:23">
      <c r="B54" s="45">
        <v>44464</v>
      </c>
      <c r="C54" s="1" t="s">
        <v>22</v>
      </c>
      <c r="D54" s="1" t="s">
        <v>14</v>
      </c>
      <c r="E54" s="1" t="s">
        <v>15</v>
      </c>
      <c r="F54" s="2">
        <v>15000</v>
      </c>
      <c r="G54" s="2">
        <v>160</v>
      </c>
      <c r="H54" s="3">
        <v>250</v>
      </c>
      <c r="I54" s="4">
        <v>40000</v>
      </c>
      <c r="J54" s="46">
        <v>1.0666666666666666E-2</v>
      </c>
      <c r="M54" s="58"/>
      <c r="W54" s="59"/>
    </row>
    <row r="55" spans="2:23">
      <c r="B55" s="45">
        <v>44466</v>
      </c>
      <c r="C55" s="1" t="s">
        <v>13</v>
      </c>
      <c r="D55" s="1" t="s">
        <v>14</v>
      </c>
      <c r="E55" s="1" t="s">
        <v>15</v>
      </c>
      <c r="F55" s="2">
        <v>16766</v>
      </c>
      <c r="G55" s="2">
        <v>130</v>
      </c>
      <c r="H55" s="3">
        <v>250</v>
      </c>
      <c r="I55" s="4">
        <v>32500</v>
      </c>
      <c r="J55" s="46">
        <v>7.7537874269354642E-3</v>
      </c>
      <c r="M55" s="58"/>
      <c r="W55" s="59"/>
    </row>
    <row r="56" spans="2:23">
      <c r="B56" s="45">
        <v>44467</v>
      </c>
      <c r="C56" s="1" t="s">
        <v>16</v>
      </c>
      <c r="D56" s="1" t="s">
        <v>14</v>
      </c>
      <c r="E56" s="1" t="s">
        <v>15</v>
      </c>
      <c r="F56" s="2">
        <v>16500</v>
      </c>
      <c r="G56" s="2">
        <v>104</v>
      </c>
      <c r="H56" s="3">
        <v>250</v>
      </c>
      <c r="I56" s="4">
        <v>26000</v>
      </c>
      <c r="J56" s="46">
        <v>6.3030303030303034E-3</v>
      </c>
      <c r="M56" s="58"/>
      <c r="N56" s="85" t="s">
        <v>55</v>
      </c>
      <c r="O56" s="85"/>
      <c r="P56" s="85"/>
      <c r="W56" s="59"/>
    </row>
    <row r="57" spans="2:23">
      <c r="B57" s="45">
        <v>44468</v>
      </c>
      <c r="C57" s="1" t="s">
        <v>17</v>
      </c>
      <c r="D57" s="1" t="s">
        <v>36</v>
      </c>
      <c r="E57" s="1" t="s">
        <v>15</v>
      </c>
      <c r="F57" s="2">
        <v>15750</v>
      </c>
      <c r="G57" s="2">
        <v>145</v>
      </c>
      <c r="H57" s="3">
        <v>230</v>
      </c>
      <c r="I57" s="4">
        <v>33350</v>
      </c>
      <c r="J57" s="46">
        <v>9.2063492063492059E-3</v>
      </c>
      <c r="M57" s="58"/>
      <c r="N57" s="102" t="s">
        <v>50</v>
      </c>
      <c r="O57" s="102"/>
      <c r="P57" s="102"/>
      <c r="W57" s="59"/>
    </row>
    <row r="58" spans="2:23" ht="15" thickBot="1">
      <c r="B58" s="47">
        <v>44469</v>
      </c>
      <c r="C58" s="48" t="s">
        <v>19</v>
      </c>
      <c r="D58" s="48" t="s">
        <v>14</v>
      </c>
      <c r="E58" s="48" t="s">
        <v>15</v>
      </c>
      <c r="F58" s="49">
        <v>15250</v>
      </c>
      <c r="G58" s="49">
        <v>645</v>
      </c>
      <c r="H58" s="50">
        <v>250</v>
      </c>
      <c r="I58" s="51">
        <v>161250</v>
      </c>
      <c r="J58" s="52">
        <v>4.2295081967213113E-2</v>
      </c>
      <c r="M58" s="58"/>
      <c r="N58" s="102"/>
      <c r="O58" s="102"/>
      <c r="P58" s="102"/>
      <c r="W58" s="59"/>
    </row>
    <row r="59" spans="2:23">
      <c r="B59" s="33">
        <v>44470</v>
      </c>
      <c r="C59" s="34" t="s">
        <v>21</v>
      </c>
      <c r="D59" s="34" t="s">
        <v>36</v>
      </c>
      <c r="E59" s="34" t="s">
        <v>15</v>
      </c>
      <c r="F59" s="35">
        <v>17250</v>
      </c>
      <c r="G59" s="35">
        <v>158</v>
      </c>
      <c r="H59" s="36">
        <v>230</v>
      </c>
      <c r="I59" s="37">
        <v>36340</v>
      </c>
      <c r="J59" s="38">
        <v>9.159420289855072E-3</v>
      </c>
      <c r="M59" s="58"/>
      <c r="W59" s="59"/>
    </row>
    <row r="60" spans="2:23">
      <c r="B60" s="19">
        <v>44471</v>
      </c>
      <c r="C60" s="1" t="s">
        <v>22</v>
      </c>
      <c r="D60" s="1" t="s">
        <v>36</v>
      </c>
      <c r="E60" s="1" t="s">
        <v>15</v>
      </c>
      <c r="F60" s="2">
        <v>12750</v>
      </c>
      <c r="G60" s="2">
        <v>125</v>
      </c>
      <c r="H60" s="3">
        <v>230</v>
      </c>
      <c r="I60" s="4">
        <v>28750</v>
      </c>
      <c r="J60" s="21">
        <v>9.8039215686274508E-3</v>
      </c>
      <c r="M60" s="58"/>
      <c r="W60" s="59"/>
    </row>
    <row r="61" spans="2:23">
      <c r="B61" s="19">
        <v>44473</v>
      </c>
      <c r="C61" s="1" t="s">
        <v>13</v>
      </c>
      <c r="D61" s="1" t="s">
        <v>36</v>
      </c>
      <c r="E61" s="1" t="s">
        <v>23</v>
      </c>
      <c r="F61" s="2">
        <v>15750</v>
      </c>
      <c r="G61" s="2">
        <v>55</v>
      </c>
      <c r="H61" s="3">
        <v>230</v>
      </c>
      <c r="I61" s="4">
        <v>12650</v>
      </c>
      <c r="J61" s="21">
        <v>3.4920634920634921E-3</v>
      </c>
      <c r="M61" s="58"/>
      <c r="W61" s="59"/>
    </row>
    <row r="62" spans="2:23">
      <c r="B62" s="19">
        <v>44474</v>
      </c>
      <c r="C62" s="1" t="s">
        <v>16</v>
      </c>
      <c r="D62" s="1" t="s">
        <v>36</v>
      </c>
      <c r="E62" s="1" t="s">
        <v>23</v>
      </c>
      <c r="F62" s="2">
        <v>15450</v>
      </c>
      <c r="G62" s="2">
        <v>110</v>
      </c>
      <c r="H62" s="3">
        <v>230</v>
      </c>
      <c r="I62" s="4">
        <v>25300</v>
      </c>
      <c r="J62" s="21">
        <v>7.119741100323625E-3</v>
      </c>
      <c r="M62" s="58"/>
      <c r="W62" s="59"/>
    </row>
    <row r="63" spans="2:23">
      <c r="B63" s="19">
        <v>44475</v>
      </c>
      <c r="C63" s="1" t="s">
        <v>17</v>
      </c>
      <c r="D63" s="1" t="s">
        <v>36</v>
      </c>
      <c r="E63" s="1" t="s">
        <v>15</v>
      </c>
      <c r="F63" s="2">
        <v>15000</v>
      </c>
      <c r="G63" s="2">
        <v>105</v>
      </c>
      <c r="H63" s="3">
        <v>230</v>
      </c>
      <c r="I63" s="4">
        <v>24150</v>
      </c>
      <c r="J63" s="21">
        <v>7.0000000000000001E-3</v>
      </c>
      <c r="M63" s="58"/>
      <c r="W63" s="59"/>
    </row>
    <row r="64" spans="2:23">
      <c r="B64" s="19">
        <v>44477</v>
      </c>
      <c r="C64" s="1" t="s">
        <v>21</v>
      </c>
      <c r="D64" s="1" t="s">
        <v>36</v>
      </c>
      <c r="E64" s="1" t="s">
        <v>31</v>
      </c>
      <c r="F64" s="2">
        <v>11582</v>
      </c>
      <c r="G64" s="2">
        <v>30</v>
      </c>
      <c r="H64" s="3">
        <v>230</v>
      </c>
      <c r="I64" s="4">
        <v>6900</v>
      </c>
      <c r="J64" s="21">
        <v>2.5902262130892764E-3</v>
      </c>
      <c r="M64" s="58"/>
      <c r="W64" s="59"/>
    </row>
    <row r="65" spans="2:23">
      <c r="B65" s="19">
        <v>44478</v>
      </c>
      <c r="C65" s="1" t="s">
        <v>22</v>
      </c>
      <c r="D65" s="1" t="s">
        <v>36</v>
      </c>
      <c r="E65" s="1" t="s">
        <v>31</v>
      </c>
      <c r="F65" s="2">
        <v>11050</v>
      </c>
      <c r="G65" s="2">
        <v>10</v>
      </c>
      <c r="H65" s="3">
        <v>230</v>
      </c>
      <c r="I65" s="4">
        <v>2300</v>
      </c>
      <c r="J65" s="21">
        <v>9.049773755656109E-4</v>
      </c>
      <c r="M65" s="58"/>
      <c r="W65" s="59"/>
    </row>
    <row r="66" spans="2:23">
      <c r="B66" s="19">
        <v>44480</v>
      </c>
      <c r="C66" s="1" t="s">
        <v>13</v>
      </c>
      <c r="D66" s="1" t="s">
        <v>36</v>
      </c>
      <c r="E66" s="1" t="s">
        <v>15</v>
      </c>
      <c r="F66" s="2">
        <v>13000</v>
      </c>
      <c r="G66" s="2">
        <v>150</v>
      </c>
      <c r="H66" s="3">
        <v>230</v>
      </c>
      <c r="I66" s="4">
        <v>34500</v>
      </c>
      <c r="J66" s="21">
        <v>1.1538461538461539E-2</v>
      </c>
      <c r="M66" s="58"/>
      <c r="W66" s="59"/>
    </row>
    <row r="67" spans="2:23">
      <c r="B67" s="19">
        <v>44481</v>
      </c>
      <c r="C67" s="1" t="s">
        <v>16</v>
      </c>
      <c r="D67" s="1" t="s">
        <v>14</v>
      </c>
      <c r="E67" s="1" t="s">
        <v>15</v>
      </c>
      <c r="F67" s="2">
        <v>14450</v>
      </c>
      <c r="G67" s="2">
        <v>210</v>
      </c>
      <c r="H67" s="3">
        <v>250</v>
      </c>
      <c r="I67" s="4">
        <v>52500</v>
      </c>
      <c r="J67" s="21">
        <v>1.453287197231834E-2</v>
      </c>
      <c r="M67" s="106" t="s">
        <v>56</v>
      </c>
      <c r="N67" s="104" t="s">
        <v>57</v>
      </c>
      <c r="O67" s="104" t="s">
        <v>58</v>
      </c>
      <c r="P67" s="104" t="s">
        <v>57</v>
      </c>
      <c r="Q67" s="110" t="s">
        <v>45</v>
      </c>
      <c r="W67" s="59"/>
    </row>
    <row r="68" spans="2:23">
      <c r="B68" s="19">
        <v>44482</v>
      </c>
      <c r="C68" s="1" t="s">
        <v>17</v>
      </c>
      <c r="D68" s="1" t="s">
        <v>14</v>
      </c>
      <c r="E68" s="1" t="s">
        <v>15</v>
      </c>
      <c r="F68" s="2">
        <v>11482</v>
      </c>
      <c r="G68" s="2">
        <v>155</v>
      </c>
      <c r="H68" s="3">
        <v>250</v>
      </c>
      <c r="I68" s="4">
        <v>38750</v>
      </c>
      <c r="J68" s="21">
        <v>1.3499390350113221E-2</v>
      </c>
      <c r="M68" s="106"/>
      <c r="N68" s="104"/>
      <c r="O68" s="104"/>
      <c r="P68" s="104"/>
      <c r="Q68" s="110"/>
      <c r="W68" s="59"/>
    </row>
    <row r="69" spans="2:23">
      <c r="B69" s="19">
        <v>44483</v>
      </c>
      <c r="C69" s="1" t="s">
        <v>19</v>
      </c>
      <c r="D69" s="1" t="s">
        <v>14</v>
      </c>
      <c r="E69" s="1" t="s">
        <v>15</v>
      </c>
      <c r="F69" s="2">
        <v>10732</v>
      </c>
      <c r="G69" s="1">
        <v>82</v>
      </c>
      <c r="H69" s="3">
        <v>250</v>
      </c>
      <c r="I69" s="4">
        <v>20500</v>
      </c>
      <c r="J69" s="21">
        <v>7.6407007081625046E-3</v>
      </c>
      <c r="M69" s="63" t="s">
        <v>34</v>
      </c>
      <c r="N69" s="15">
        <v>3992510</v>
      </c>
      <c r="O69" s="17">
        <f>+N69/$N$72</f>
        <v>0.68514244234435684</v>
      </c>
      <c r="P69" s="15">
        <f>+N69</f>
        <v>3992510</v>
      </c>
      <c r="Q69" s="16">
        <f>+P69/$N$72</f>
        <v>0.68514244234435684</v>
      </c>
      <c r="W69" s="59"/>
    </row>
    <row r="70" spans="2:23">
      <c r="B70" s="19">
        <v>44484</v>
      </c>
      <c r="C70" s="1" t="s">
        <v>21</v>
      </c>
      <c r="D70" s="1" t="s">
        <v>14</v>
      </c>
      <c r="E70" s="1" t="s">
        <v>15</v>
      </c>
      <c r="F70" s="2">
        <v>10500</v>
      </c>
      <c r="G70" s="1">
        <v>176</v>
      </c>
      <c r="H70" s="3">
        <v>250</v>
      </c>
      <c r="I70" s="4">
        <v>44000</v>
      </c>
      <c r="J70" s="21">
        <v>1.6761904761904763E-2</v>
      </c>
      <c r="M70" s="63" t="s">
        <v>47</v>
      </c>
      <c r="N70" s="15">
        <v>919350</v>
      </c>
      <c r="O70" s="17">
        <f>+N70/$N$72</f>
        <v>0.15776684450866357</v>
      </c>
      <c r="P70" s="15">
        <f>+N70+P69</f>
        <v>4911860</v>
      </c>
      <c r="Q70" s="16">
        <f>+P70/$N$72</f>
        <v>0.84290928685302036</v>
      </c>
      <c r="W70" s="59"/>
    </row>
    <row r="71" spans="2:23">
      <c r="B71" s="19">
        <v>44485</v>
      </c>
      <c r="C71" s="1" t="s">
        <v>22</v>
      </c>
      <c r="D71" s="1" t="s">
        <v>36</v>
      </c>
      <c r="E71" s="1" t="s">
        <v>15</v>
      </c>
      <c r="F71" s="2">
        <v>12000</v>
      </c>
      <c r="G71" s="2">
        <v>160</v>
      </c>
      <c r="H71" s="3">
        <v>230</v>
      </c>
      <c r="I71" s="4">
        <v>36800</v>
      </c>
      <c r="J71" s="21">
        <v>1.3333333333333334E-2</v>
      </c>
      <c r="M71" s="63" t="s">
        <v>48</v>
      </c>
      <c r="N71" s="15">
        <v>915410</v>
      </c>
      <c r="O71" s="17">
        <f>+N71/$N$72</f>
        <v>0.15709071314697964</v>
      </c>
      <c r="P71" s="15">
        <f>+N71+P70</f>
        <v>5827270</v>
      </c>
      <c r="Q71" s="16">
        <f>+P71/$N$72</f>
        <v>1</v>
      </c>
      <c r="W71" s="59"/>
    </row>
    <row r="72" spans="2:23">
      <c r="B72" s="19">
        <v>44487</v>
      </c>
      <c r="C72" s="1" t="s">
        <v>13</v>
      </c>
      <c r="D72" s="1" t="s">
        <v>36</v>
      </c>
      <c r="E72" s="1" t="s">
        <v>15</v>
      </c>
      <c r="F72" s="2">
        <v>11250</v>
      </c>
      <c r="G72" s="2">
        <v>90</v>
      </c>
      <c r="H72" s="3">
        <v>230</v>
      </c>
      <c r="I72" s="4">
        <v>20700</v>
      </c>
      <c r="J72" s="21">
        <v>8.0000000000000002E-3</v>
      </c>
      <c r="M72" s="58"/>
      <c r="N72" s="64">
        <f>+SUM(N69:N71)</f>
        <v>5827270</v>
      </c>
      <c r="W72" s="59"/>
    </row>
    <row r="73" spans="2:23">
      <c r="B73" s="19">
        <v>44488</v>
      </c>
      <c r="C73" s="1" t="s">
        <v>16</v>
      </c>
      <c r="D73" s="1" t="s">
        <v>36</v>
      </c>
      <c r="E73" s="1" t="s">
        <v>15</v>
      </c>
      <c r="F73" s="2">
        <v>13250</v>
      </c>
      <c r="G73" s="1">
        <v>70</v>
      </c>
      <c r="H73" s="3">
        <v>230</v>
      </c>
      <c r="I73" s="4">
        <v>16100</v>
      </c>
      <c r="J73" s="21">
        <v>5.2830188679245287E-3</v>
      </c>
      <c r="M73" s="58"/>
      <c r="W73" s="59"/>
    </row>
    <row r="74" spans="2:23">
      <c r="B74" s="19">
        <v>44489</v>
      </c>
      <c r="C74" s="1" t="s">
        <v>17</v>
      </c>
      <c r="D74" s="1" t="s">
        <v>14</v>
      </c>
      <c r="E74" s="1" t="s">
        <v>15</v>
      </c>
      <c r="F74" s="2">
        <v>16500</v>
      </c>
      <c r="G74" s="2">
        <v>93</v>
      </c>
      <c r="H74" s="3">
        <v>250</v>
      </c>
      <c r="I74" s="4">
        <v>23250</v>
      </c>
      <c r="J74" s="21">
        <v>5.6363636363636364E-3</v>
      </c>
      <c r="M74" s="58"/>
      <c r="W74" s="59"/>
    </row>
    <row r="75" spans="2:23">
      <c r="B75" s="19">
        <v>44490</v>
      </c>
      <c r="C75" s="1" t="s">
        <v>19</v>
      </c>
      <c r="D75" s="1" t="s">
        <v>14</v>
      </c>
      <c r="E75" s="1" t="s">
        <v>15</v>
      </c>
      <c r="F75" s="2">
        <v>13240</v>
      </c>
      <c r="G75" s="2">
        <v>268</v>
      </c>
      <c r="H75" s="3">
        <v>250</v>
      </c>
      <c r="I75" s="4">
        <v>67000</v>
      </c>
      <c r="J75" s="21">
        <v>2.0241691842900301E-2</v>
      </c>
      <c r="M75" s="58"/>
      <c r="N75" s="85" t="s">
        <v>59</v>
      </c>
      <c r="O75" s="85"/>
      <c r="P75" s="85"/>
      <c r="Q75" s="85"/>
      <c r="W75" s="59"/>
    </row>
    <row r="76" spans="2:23">
      <c r="B76" s="19">
        <v>44491</v>
      </c>
      <c r="C76" s="1" t="s">
        <v>21</v>
      </c>
      <c r="D76" s="1" t="s">
        <v>14</v>
      </c>
      <c r="E76" s="1" t="s">
        <v>15</v>
      </c>
      <c r="F76" s="2">
        <v>15311</v>
      </c>
      <c r="G76" s="2">
        <v>275</v>
      </c>
      <c r="H76" s="3">
        <v>250</v>
      </c>
      <c r="I76" s="4">
        <v>68750</v>
      </c>
      <c r="J76" s="21">
        <v>1.7960943112794722E-2</v>
      </c>
      <c r="M76" s="58"/>
      <c r="N76" s="102" t="s">
        <v>60</v>
      </c>
      <c r="O76" s="102"/>
      <c r="P76" s="102"/>
      <c r="Q76" s="102"/>
      <c r="W76" s="59"/>
    </row>
    <row r="77" spans="2:23">
      <c r="B77" s="19">
        <v>44492</v>
      </c>
      <c r="C77" s="1" t="s">
        <v>22</v>
      </c>
      <c r="D77" s="1" t="s">
        <v>14</v>
      </c>
      <c r="E77" s="1" t="s">
        <v>15</v>
      </c>
      <c r="F77" s="2">
        <v>13352</v>
      </c>
      <c r="G77" s="2">
        <v>60</v>
      </c>
      <c r="H77" s="3">
        <v>250</v>
      </c>
      <c r="I77" s="4">
        <v>15000</v>
      </c>
      <c r="J77" s="21">
        <v>4.493708807669263E-3</v>
      </c>
      <c r="M77" s="58"/>
      <c r="N77" s="102"/>
      <c r="O77" s="102"/>
      <c r="P77" s="102"/>
      <c r="Q77" s="102"/>
      <c r="W77" s="59"/>
    </row>
    <row r="78" spans="2:23">
      <c r="B78" s="19">
        <v>44494</v>
      </c>
      <c r="C78" s="1" t="s">
        <v>13</v>
      </c>
      <c r="D78" s="1" t="s">
        <v>36</v>
      </c>
      <c r="E78" s="1" t="s">
        <v>15</v>
      </c>
      <c r="F78" s="2">
        <v>16700</v>
      </c>
      <c r="G78" s="2">
        <v>155</v>
      </c>
      <c r="H78" s="3">
        <v>230</v>
      </c>
      <c r="I78" s="4">
        <v>35650</v>
      </c>
      <c r="J78" s="21">
        <v>9.2814371257485036E-3</v>
      </c>
      <c r="M78" s="58"/>
      <c r="W78" s="59"/>
    </row>
    <row r="79" spans="2:23">
      <c r="B79" s="19">
        <v>44495</v>
      </c>
      <c r="C79" s="1" t="s">
        <v>16</v>
      </c>
      <c r="D79" s="1" t="s">
        <v>36</v>
      </c>
      <c r="E79" s="1" t="s">
        <v>31</v>
      </c>
      <c r="F79" s="2">
        <v>12000</v>
      </c>
      <c r="G79" s="2">
        <v>70</v>
      </c>
      <c r="H79" s="3">
        <v>230</v>
      </c>
      <c r="I79" s="4">
        <v>16100</v>
      </c>
      <c r="J79" s="21">
        <v>5.8333333333333336E-3</v>
      </c>
      <c r="M79" s="58"/>
      <c r="W79" s="59"/>
    </row>
    <row r="80" spans="2:23">
      <c r="B80" s="19">
        <v>44496</v>
      </c>
      <c r="C80" s="1" t="s">
        <v>17</v>
      </c>
      <c r="D80" s="1" t="s">
        <v>36</v>
      </c>
      <c r="E80" s="1" t="s">
        <v>31</v>
      </c>
      <c r="F80" s="2">
        <v>10500</v>
      </c>
      <c r="G80" s="2">
        <v>85</v>
      </c>
      <c r="H80" s="3">
        <v>230</v>
      </c>
      <c r="I80" s="4">
        <v>19550</v>
      </c>
      <c r="J80" s="21">
        <v>8.0952380952380946E-3</v>
      </c>
      <c r="M80" s="58"/>
      <c r="W80" s="59"/>
    </row>
    <row r="81" spans="2:23">
      <c r="B81" s="19">
        <v>44497</v>
      </c>
      <c r="C81" s="1" t="s">
        <v>19</v>
      </c>
      <c r="D81" s="1" t="s">
        <v>36</v>
      </c>
      <c r="E81" s="1" t="s">
        <v>31</v>
      </c>
      <c r="F81" s="2">
        <v>14082</v>
      </c>
      <c r="G81" s="2">
        <v>35</v>
      </c>
      <c r="H81" s="3">
        <v>230</v>
      </c>
      <c r="I81" s="4">
        <v>8050</v>
      </c>
      <c r="J81" s="21">
        <v>2.4854424087487571E-3</v>
      </c>
      <c r="M81" s="58"/>
      <c r="W81" s="59"/>
    </row>
    <row r="82" spans="2:23">
      <c r="B82" s="19">
        <v>44498</v>
      </c>
      <c r="C82" s="1" t="s">
        <v>21</v>
      </c>
      <c r="D82" s="1" t="s">
        <v>14</v>
      </c>
      <c r="E82" s="1" t="s">
        <v>23</v>
      </c>
      <c r="F82" s="2">
        <v>13000</v>
      </c>
      <c r="G82" s="2">
        <v>107</v>
      </c>
      <c r="H82" s="3">
        <v>250</v>
      </c>
      <c r="I82" s="4">
        <v>26750</v>
      </c>
      <c r="J82" s="21">
        <v>8.2307692307692307E-3</v>
      </c>
      <c r="M82" s="58"/>
      <c r="W82" s="59"/>
    </row>
    <row r="83" spans="2:23" ht="15" thickBot="1">
      <c r="B83" s="32">
        <v>44499</v>
      </c>
      <c r="C83" s="27" t="s">
        <v>22</v>
      </c>
      <c r="D83" s="27" t="s">
        <v>14</v>
      </c>
      <c r="E83" s="27" t="s">
        <v>23</v>
      </c>
      <c r="F83" s="28">
        <v>11250</v>
      </c>
      <c r="G83" s="28">
        <v>45</v>
      </c>
      <c r="H83" s="29">
        <v>250</v>
      </c>
      <c r="I83" s="30">
        <v>11250</v>
      </c>
      <c r="J83" s="31">
        <v>4.0000000000000001E-3</v>
      </c>
      <c r="M83" s="58"/>
      <c r="W83" s="59"/>
    </row>
    <row r="84" spans="2:23" ht="15" thickBot="1">
      <c r="B84" s="39">
        <v>44501</v>
      </c>
      <c r="C84" s="40" t="s">
        <v>13</v>
      </c>
      <c r="D84" s="40" t="s">
        <v>36</v>
      </c>
      <c r="E84" s="40" t="s">
        <v>23</v>
      </c>
      <c r="F84" s="41">
        <v>11250</v>
      </c>
      <c r="G84" s="41">
        <v>120</v>
      </c>
      <c r="H84" s="42">
        <v>230</v>
      </c>
      <c r="I84" s="43">
        <v>27600</v>
      </c>
      <c r="J84" s="44">
        <v>1.0666666666666666E-2</v>
      </c>
      <c r="M84" s="65"/>
      <c r="N84" s="66"/>
      <c r="O84" s="66"/>
      <c r="P84" s="66"/>
      <c r="Q84" s="66"/>
      <c r="R84" s="66"/>
      <c r="S84" s="66"/>
      <c r="T84" s="66"/>
      <c r="U84" s="66"/>
      <c r="V84" s="66"/>
      <c r="W84" s="67"/>
    </row>
    <row r="85" spans="2:23">
      <c r="B85" s="45">
        <v>44502</v>
      </c>
      <c r="C85" s="1" t="s">
        <v>16</v>
      </c>
      <c r="D85" s="1" t="s">
        <v>36</v>
      </c>
      <c r="E85" s="1" t="s">
        <v>15</v>
      </c>
      <c r="F85" s="2">
        <v>14750</v>
      </c>
      <c r="G85" s="2">
        <v>390</v>
      </c>
      <c r="H85" s="3">
        <v>230</v>
      </c>
      <c r="I85" s="4">
        <v>89700</v>
      </c>
      <c r="J85" s="46">
        <v>2.6440677966101694E-2</v>
      </c>
    </row>
    <row r="86" spans="2:23">
      <c r="B86" s="45">
        <v>44503</v>
      </c>
      <c r="C86" s="1" t="s">
        <v>17</v>
      </c>
      <c r="D86" s="1" t="s">
        <v>36</v>
      </c>
      <c r="E86" s="1" t="s">
        <v>15</v>
      </c>
      <c r="F86" s="2">
        <v>15000</v>
      </c>
      <c r="G86" s="2">
        <v>60</v>
      </c>
      <c r="H86" s="3">
        <v>230</v>
      </c>
      <c r="I86" s="4">
        <v>13800</v>
      </c>
      <c r="J86" s="46">
        <v>4.0000000000000001E-3</v>
      </c>
    </row>
    <row r="87" spans="2:23" ht="15">
      <c r="B87" s="45">
        <v>44504</v>
      </c>
      <c r="C87" s="1" t="s">
        <v>19</v>
      </c>
      <c r="D87" s="1" t="s">
        <v>36</v>
      </c>
      <c r="E87" s="1" t="s">
        <v>15</v>
      </c>
      <c r="F87" s="2">
        <v>16600</v>
      </c>
      <c r="G87" s="2">
        <v>65</v>
      </c>
      <c r="H87" s="3">
        <v>230</v>
      </c>
      <c r="I87" s="4">
        <v>14950</v>
      </c>
      <c r="J87" s="46">
        <v>3.9156626506024099E-3</v>
      </c>
    </row>
    <row r="88" spans="2:23" ht="15">
      <c r="B88" s="45">
        <v>44505</v>
      </c>
      <c r="C88" s="1" t="s">
        <v>21</v>
      </c>
      <c r="D88" s="1" t="s">
        <v>14</v>
      </c>
      <c r="E88" s="1" t="s">
        <v>15</v>
      </c>
      <c r="F88" s="2">
        <v>14000</v>
      </c>
      <c r="G88" s="2">
        <v>87</v>
      </c>
      <c r="H88" s="3">
        <v>250</v>
      </c>
      <c r="I88" s="4">
        <v>21750</v>
      </c>
      <c r="J88" s="46">
        <v>6.2142857142857139E-3</v>
      </c>
      <c r="M88" s="94" t="s">
        <v>61</v>
      </c>
      <c r="N88" s="95"/>
      <c r="O88" s="95"/>
      <c r="P88" s="95"/>
      <c r="Q88" s="95"/>
      <c r="R88" s="95"/>
      <c r="S88" s="95"/>
      <c r="T88" s="95"/>
      <c r="U88" s="95"/>
      <c r="V88" s="95"/>
      <c r="W88" s="96"/>
    </row>
    <row r="89" spans="2:23" ht="15">
      <c r="B89" s="45">
        <v>44506</v>
      </c>
      <c r="C89" s="1" t="s">
        <v>22</v>
      </c>
      <c r="D89" s="1" t="s">
        <v>14</v>
      </c>
      <c r="E89" s="1" t="s">
        <v>31</v>
      </c>
      <c r="F89" s="2">
        <v>12500</v>
      </c>
      <c r="G89" s="2">
        <v>100</v>
      </c>
      <c r="H89" s="3">
        <v>250</v>
      </c>
      <c r="I89" s="4">
        <v>25000</v>
      </c>
      <c r="J89" s="46">
        <v>8.0000000000000002E-3</v>
      </c>
      <c r="M89" s="97"/>
      <c r="N89" s="98"/>
      <c r="O89" s="98"/>
      <c r="P89" s="98"/>
      <c r="Q89" s="98"/>
      <c r="R89" s="98"/>
      <c r="S89" s="98"/>
      <c r="T89" s="98"/>
      <c r="U89" s="98"/>
      <c r="V89" s="98"/>
      <c r="W89" s="99"/>
    </row>
    <row r="90" spans="2:23" ht="15">
      <c r="B90" s="45">
        <v>44508</v>
      </c>
      <c r="C90" s="1" t="s">
        <v>13</v>
      </c>
      <c r="D90" s="1" t="s">
        <v>14</v>
      </c>
      <c r="E90" s="1" t="s">
        <v>15</v>
      </c>
      <c r="F90" s="2">
        <v>15000</v>
      </c>
      <c r="G90" s="2">
        <v>260</v>
      </c>
      <c r="H90" s="3">
        <v>250</v>
      </c>
      <c r="I90" s="4">
        <v>65000</v>
      </c>
      <c r="J90" s="46">
        <v>1.7333333333333333E-2</v>
      </c>
    </row>
    <row r="91" spans="2:23">
      <c r="B91" s="45">
        <v>44509</v>
      </c>
      <c r="C91" s="1" t="s">
        <v>16</v>
      </c>
      <c r="D91" s="1" t="s">
        <v>14</v>
      </c>
      <c r="E91" s="1" t="s">
        <v>15</v>
      </c>
      <c r="F91" s="2">
        <v>15250</v>
      </c>
      <c r="G91" s="2">
        <v>182</v>
      </c>
      <c r="H91" s="3">
        <v>250</v>
      </c>
      <c r="I91" s="4">
        <v>45500</v>
      </c>
      <c r="J91" s="46">
        <v>1.1934426229508197E-2</v>
      </c>
      <c r="M91" s="109" t="s">
        <v>62</v>
      </c>
      <c r="N91" s="109"/>
      <c r="O91" s="109"/>
      <c r="P91" s="109"/>
      <c r="Q91" s="109"/>
      <c r="R91" s="109"/>
      <c r="S91" s="109"/>
      <c r="T91" s="109"/>
      <c r="U91" s="109"/>
      <c r="V91" s="109"/>
      <c r="W91" s="109"/>
    </row>
    <row r="92" spans="2:23" ht="15" thickBot="1">
      <c r="B92" s="45">
        <v>44510</v>
      </c>
      <c r="C92" s="1" t="s">
        <v>17</v>
      </c>
      <c r="D92" s="1" t="s">
        <v>36</v>
      </c>
      <c r="E92" s="1" t="s">
        <v>15</v>
      </c>
      <c r="F92" s="2">
        <v>15909</v>
      </c>
      <c r="G92" s="2">
        <v>155</v>
      </c>
      <c r="H92" s="3">
        <v>230</v>
      </c>
      <c r="I92" s="4">
        <v>35650</v>
      </c>
      <c r="J92" s="46">
        <v>9.7429128166446662E-3</v>
      </c>
      <c r="M92" s="109"/>
      <c r="N92" s="109"/>
      <c r="O92" s="109"/>
      <c r="P92" s="109"/>
      <c r="Q92" s="109"/>
      <c r="R92" s="109"/>
      <c r="S92" s="109"/>
      <c r="T92" s="109"/>
      <c r="U92" s="109"/>
      <c r="V92" s="109"/>
      <c r="W92" s="109"/>
    </row>
    <row r="93" spans="2:23">
      <c r="B93" s="45">
        <v>44511</v>
      </c>
      <c r="C93" s="1" t="s">
        <v>19</v>
      </c>
      <c r="D93" s="1" t="s">
        <v>14</v>
      </c>
      <c r="E93" s="1" t="s">
        <v>15</v>
      </c>
      <c r="F93" s="2">
        <v>16966</v>
      </c>
      <c r="G93" s="2">
        <v>120</v>
      </c>
      <c r="H93" s="3">
        <v>250</v>
      </c>
      <c r="I93" s="4">
        <v>30000</v>
      </c>
      <c r="J93" s="46">
        <v>7.0729694683484617E-3</v>
      </c>
      <c r="M93" s="58"/>
      <c r="W93" s="59"/>
    </row>
    <row r="94" spans="2:23">
      <c r="B94" s="45">
        <v>44512</v>
      </c>
      <c r="C94" s="1" t="s">
        <v>21</v>
      </c>
      <c r="D94" s="1" t="s">
        <v>36</v>
      </c>
      <c r="E94" s="1" t="s">
        <v>31</v>
      </c>
      <c r="F94" s="2">
        <v>16000</v>
      </c>
      <c r="G94" s="2">
        <v>136</v>
      </c>
      <c r="H94" s="3">
        <v>230</v>
      </c>
      <c r="I94" s="4">
        <v>31280</v>
      </c>
      <c r="J94" s="46">
        <v>8.5000000000000006E-3</v>
      </c>
      <c r="M94" s="58">
        <v>1</v>
      </c>
      <c r="N94" t="s">
        <v>63</v>
      </c>
      <c r="Q94">
        <v>5</v>
      </c>
      <c r="R94" t="s">
        <v>64</v>
      </c>
      <c r="W94" s="59"/>
    </row>
    <row r="95" spans="2:23">
      <c r="B95" s="45">
        <v>44513</v>
      </c>
      <c r="C95" s="1" t="s">
        <v>22</v>
      </c>
      <c r="D95" s="1" t="s">
        <v>36</v>
      </c>
      <c r="E95" s="1" t="s">
        <v>23</v>
      </c>
      <c r="F95" s="2">
        <v>13756</v>
      </c>
      <c r="G95" s="2">
        <v>40</v>
      </c>
      <c r="H95" s="3">
        <v>230</v>
      </c>
      <c r="I95" s="4">
        <v>9200</v>
      </c>
      <c r="J95" s="46">
        <v>2.907822041291073E-3</v>
      </c>
      <c r="M95" s="58"/>
      <c r="W95" s="59"/>
    </row>
    <row r="96" spans="2:23">
      <c r="B96" s="45">
        <v>44515</v>
      </c>
      <c r="C96" s="1" t="s">
        <v>13</v>
      </c>
      <c r="D96" s="1" t="s">
        <v>36</v>
      </c>
      <c r="E96" s="1" t="s">
        <v>23</v>
      </c>
      <c r="F96" s="2">
        <v>14330</v>
      </c>
      <c r="G96" s="2">
        <v>55</v>
      </c>
      <c r="H96" s="3">
        <v>230</v>
      </c>
      <c r="I96" s="4">
        <v>12650</v>
      </c>
      <c r="J96" s="46">
        <v>3.8381018841591066E-3</v>
      </c>
      <c r="M96" s="58">
        <v>2</v>
      </c>
      <c r="N96" t="s">
        <v>65</v>
      </c>
      <c r="Q96">
        <v>6</v>
      </c>
      <c r="R96" t="s">
        <v>66</v>
      </c>
      <c r="W96" s="59"/>
    </row>
    <row r="97" spans="2:23">
      <c r="B97" s="45">
        <v>44516</v>
      </c>
      <c r="C97" s="1" t="s">
        <v>16</v>
      </c>
      <c r="D97" s="1" t="s">
        <v>14</v>
      </c>
      <c r="E97" s="1" t="s">
        <v>15</v>
      </c>
      <c r="F97" s="2">
        <v>19730</v>
      </c>
      <c r="G97" s="2">
        <v>130</v>
      </c>
      <c r="H97" s="3">
        <v>250</v>
      </c>
      <c r="I97" s="4">
        <v>32500</v>
      </c>
      <c r="J97" s="46">
        <v>6.5889508362899137E-3</v>
      </c>
      <c r="M97" s="58"/>
      <c r="W97" s="59"/>
    </row>
    <row r="98" spans="2:23">
      <c r="B98" s="45">
        <v>44517</v>
      </c>
      <c r="C98" s="1" t="s">
        <v>17</v>
      </c>
      <c r="D98" s="1" t="s">
        <v>14</v>
      </c>
      <c r="E98" s="1" t="s">
        <v>23</v>
      </c>
      <c r="F98" s="2">
        <v>14500</v>
      </c>
      <c r="G98" s="2">
        <v>90</v>
      </c>
      <c r="H98" s="3">
        <v>250</v>
      </c>
      <c r="I98" s="4">
        <v>22500</v>
      </c>
      <c r="J98" s="46">
        <v>6.2068965517241377E-3</v>
      </c>
      <c r="M98" s="58">
        <v>3</v>
      </c>
      <c r="N98" t="s">
        <v>67</v>
      </c>
      <c r="Q98">
        <v>7</v>
      </c>
      <c r="R98" t="s">
        <v>68</v>
      </c>
      <c r="W98" s="59"/>
    </row>
    <row r="99" spans="2:23">
      <c r="B99" s="45">
        <v>44518</v>
      </c>
      <c r="C99" s="1" t="s">
        <v>19</v>
      </c>
      <c r="D99" s="1" t="s">
        <v>14</v>
      </c>
      <c r="E99" s="1" t="s">
        <v>31</v>
      </c>
      <c r="F99" s="2">
        <v>16820</v>
      </c>
      <c r="G99" s="2">
        <v>85</v>
      </c>
      <c r="H99" s="3">
        <v>250</v>
      </c>
      <c r="I99" s="4">
        <v>21250</v>
      </c>
      <c r="J99" s="46">
        <v>5.0535077288941738E-3</v>
      </c>
      <c r="M99" s="58"/>
      <c r="W99" s="59"/>
    </row>
    <row r="100" spans="2:23">
      <c r="B100" s="45">
        <v>44519</v>
      </c>
      <c r="C100" s="1" t="s">
        <v>21</v>
      </c>
      <c r="D100" s="1" t="s">
        <v>14</v>
      </c>
      <c r="E100" s="1" t="s">
        <v>15</v>
      </c>
      <c r="F100" s="2">
        <v>13500</v>
      </c>
      <c r="G100" s="2">
        <v>182</v>
      </c>
      <c r="H100" s="3">
        <v>250</v>
      </c>
      <c r="I100" s="4">
        <v>45500</v>
      </c>
      <c r="J100" s="46">
        <v>1.3481481481481481E-2</v>
      </c>
      <c r="M100" s="58">
        <v>4</v>
      </c>
      <c r="N100" t="s">
        <v>69</v>
      </c>
      <c r="Q100">
        <v>8</v>
      </c>
      <c r="R100" t="s">
        <v>70</v>
      </c>
      <c r="W100" s="59"/>
    </row>
    <row r="101" spans="2:23" ht="15" thickBot="1">
      <c r="B101" s="45">
        <v>44520</v>
      </c>
      <c r="C101" s="1" t="s">
        <v>22</v>
      </c>
      <c r="D101" s="1" t="s">
        <v>36</v>
      </c>
      <c r="E101" s="1" t="s">
        <v>31</v>
      </c>
      <c r="F101" s="2">
        <v>13600</v>
      </c>
      <c r="G101" s="2">
        <v>70</v>
      </c>
      <c r="H101" s="3">
        <v>230</v>
      </c>
      <c r="I101" s="4">
        <v>16100</v>
      </c>
      <c r="J101" s="46">
        <v>5.1470588235294117E-3</v>
      </c>
      <c r="M101" s="65"/>
      <c r="N101" s="66"/>
      <c r="O101" s="66"/>
      <c r="P101" s="66"/>
      <c r="Q101" s="66"/>
      <c r="R101" s="66"/>
      <c r="S101" s="66"/>
      <c r="T101" s="66"/>
      <c r="U101" s="66"/>
      <c r="V101" s="66"/>
      <c r="W101" s="67"/>
    </row>
    <row r="102" spans="2:23">
      <c r="B102" s="45">
        <v>44522</v>
      </c>
      <c r="C102" s="1" t="s">
        <v>13</v>
      </c>
      <c r="D102" s="1" t="s">
        <v>36</v>
      </c>
      <c r="E102" s="1" t="s">
        <v>15</v>
      </c>
      <c r="F102" s="2">
        <v>13750</v>
      </c>
      <c r="G102" s="2">
        <v>100</v>
      </c>
      <c r="H102" s="3">
        <v>230</v>
      </c>
      <c r="I102" s="4">
        <v>23000</v>
      </c>
      <c r="J102" s="46">
        <v>7.2727272727272727E-3</v>
      </c>
    </row>
    <row r="103" spans="2:23">
      <c r="B103" s="45">
        <v>44523</v>
      </c>
      <c r="C103" s="1" t="s">
        <v>16</v>
      </c>
      <c r="D103" s="1" t="s">
        <v>36</v>
      </c>
      <c r="E103" s="1" t="s">
        <v>23</v>
      </c>
      <c r="F103" s="2">
        <v>15250</v>
      </c>
      <c r="G103" s="2">
        <v>45</v>
      </c>
      <c r="H103" s="3">
        <v>230</v>
      </c>
      <c r="I103" s="4">
        <v>10350</v>
      </c>
      <c r="J103" s="46">
        <v>2.9508196721311475E-3</v>
      </c>
    </row>
    <row r="104" spans="2:23">
      <c r="B104" s="45">
        <v>44524</v>
      </c>
      <c r="C104" s="1" t="s">
        <v>17</v>
      </c>
      <c r="D104" s="1" t="s">
        <v>36</v>
      </c>
      <c r="E104" s="1" t="s">
        <v>15</v>
      </c>
      <c r="F104" s="2">
        <v>17000</v>
      </c>
      <c r="G104" s="2">
        <v>118</v>
      </c>
      <c r="H104" s="3">
        <v>230</v>
      </c>
      <c r="I104" s="4">
        <v>27140</v>
      </c>
      <c r="J104" s="46">
        <v>6.9411764705882353E-3</v>
      </c>
    </row>
    <row r="105" spans="2:23" ht="15" thickBot="1">
      <c r="B105" s="45">
        <v>44525</v>
      </c>
      <c r="C105" s="1" t="s">
        <v>19</v>
      </c>
      <c r="D105" s="1" t="s">
        <v>36</v>
      </c>
      <c r="E105" s="1" t="s">
        <v>23</v>
      </c>
      <c r="F105" s="2">
        <v>14450</v>
      </c>
      <c r="G105" s="2">
        <v>130</v>
      </c>
      <c r="H105" s="3">
        <v>230</v>
      </c>
      <c r="I105" s="4">
        <v>29900</v>
      </c>
      <c r="J105" s="46">
        <v>8.996539792387544E-3</v>
      </c>
    </row>
    <row r="106" spans="2:23">
      <c r="B106" s="45">
        <v>44526</v>
      </c>
      <c r="C106" s="1" t="s">
        <v>21</v>
      </c>
      <c r="D106" s="1" t="s">
        <v>36</v>
      </c>
      <c r="E106" s="1" t="s">
        <v>15</v>
      </c>
      <c r="F106" s="2">
        <v>12750</v>
      </c>
      <c r="G106" s="2">
        <v>250</v>
      </c>
      <c r="H106" s="3">
        <v>230</v>
      </c>
      <c r="I106" s="4">
        <v>57500</v>
      </c>
      <c r="J106" s="46">
        <v>1.9607843137254902E-2</v>
      </c>
      <c r="M106" s="107" t="s">
        <v>71</v>
      </c>
      <c r="N106" s="107"/>
      <c r="O106" s="107"/>
      <c r="P106" s="107"/>
      <c r="Q106" s="107"/>
      <c r="R106" s="107"/>
      <c r="S106" s="107"/>
      <c r="T106" s="107"/>
      <c r="U106" s="107"/>
      <c r="V106" s="107"/>
      <c r="W106" s="107"/>
    </row>
    <row r="107" spans="2:23">
      <c r="B107" s="45">
        <v>44527</v>
      </c>
      <c r="C107" s="1" t="s">
        <v>22</v>
      </c>
      <c r="D107" s="1" t="s">
        <v>14</v>
      </c>
      <c r="E107" s="1" t="s">
        <v>23</v>
      </c>
      <c r="F107" s="2">
        <v>12732</v>
      </c>
      <c r="G107" s="2">
        <v>110</v>
      </c>
      <c r="H107" s="3">
        <v>250</v>
      </c>
      <c r="I107" s="4">
        <v>27500</v>
      </c>
      <c r="J107" s="46">
        <v>8.6396481306943128E-3</v>
      </c>
      <c r="M107" s="86" t="s">
        <v>72</v>
      </c>
      <c r="N107" s="86"/>
      <c r="O107" s="86"/>
      <c r="P107" s="86"/>
      <c r="Q107" s="86"/>
      <c r="R107" s="86"/>
      <c r="S107" s="86"/>
      <c r="T107" s="86"/>
      <c r="U107" s="86"/>
      <c r="V107" s="86"/>
      <c r="W107" s="86"/>
    </row>
    <row r="108" spans="2:23" ht="15" thickBot="1">
      <c r="B108" s="45">
        <v>44529</v>
      </c>
      <c r="C108" s="1" t="s">
        <v>13</v>
      </c>
      <c r="D108" s="1" t="s">
        <v>14</v>
      </c>
      <c r="E108" s="1" t="s">
        <v>23</v>
      </c>
      <c r="F108" s="2">
        <v>12926</v>
      </c>
      <c r="G108" s="2">
        <v>40</v>
      </c>
      <c r="H108" s="3">
        <v>250</v>
      </c>
      <c r="I108" s="4">
        <v>10000</v>
      </c>
      <c r="J108" s="46">
        <v>3.0945381401825778E-3</v>
      </c>
      <c r="M108" s="86"/>
      <c r="N108" s="86"/>
      <c r="O108" s="86"/>
      <c r="P108" s="86"/>
      <c r="Q108" s="86"/>
      <c r="R108" s="86"/>
      <c r="S108" s="86"/>
      <c r="T108" s="86"/>
      <c r="U108" s="86"/>
      <c r="V108" s="86"/>
      <c r="W108" s="86"/>
    </row>
    <row r="109" spans="2:23" ht="15" thickBot="1">
      <c r="B109" s="47">
        <v>44530</v>
      </c>
      <c r="C109" s="48" t="s">
        <v>16</v>
      </c>
      <c r="D109" s="48" t="s">
        <v>14</v>
      </c>
      <c r="E109" s="48" t="s">
        <v>15</v>
      </c>
      <c r="F109" s="49">
        <v>17000</v>
      </c>
      <c r="G109" s="49">
        <v>100</v>
      </c>
      <c r="H109" s="50">
        <v>250</v>
      </c>
      <c r="I109" s="51">
        <v>25000</v>
      </c>
      <c r="J109" s="52">
        <v>5.8823529411764705E-3</v>
      </c>
    </row>
    <row r="110" spans="2:23" ht="15">
      <c r="B110" s="33">
        <v>44531</v>
      </c>
      <c r="C110" s="34" t="s">
        <v>17</v>
      </c>
      <c r="D110" s="34" t="s">
        <v>14</v>
      </c>
      <c r="E110" s="34" t="s">
        <v>15</v>
      </c>
      <c r="F110" s="35">
        <v>15600</v>
      </c>
      <c r="G110" s="35">
        <v>190</v>
      </c>
      <c r="H110" s="36">
        <v>250</v>
      </c>
      <c r="I110" s="37">
        <v>47500</v>
      </c>
      <c r="J110" s="38">
        <v>1.217948717948718E-2</v>
      </c>
    </row>
    <row r="111" spans="2:23" ht="15">
      <c r="B111" s="19">
        <v>44532</v>
      </c>
      <c r="C111" s="1" t="s">
        <v>19</v>
      </c>
      <c r="D111" s="1" t="s">
        <v>14</v>
      </c>
      <c r="E111" s="1" t="s">
        <v>15</v>
      </c>
      <c r="F111" s="2">
        <v>17024</v>
      </c>
      <c r="G111" s="2">
        <v>135</v>
      </c>
      <c r="H111" s="3">
        <v>250</v>
      </c>
      <c r="I111" s="4">
        <v>33750</v>
      </c>
      <c r="J111" s="21">
        <v>7.9299812030075197E-3</v>
      </c>
    </row>
    <row r="112" spans="2:23" ht="15">
      <c r="B112" s="19">
        <v>44533</v>
      </c>
      <c r="C112" s="1" t="s">
        <v>21</v>
      </c>
      <c r="D112" s="1" t="s">
        <v>36</v>
      </c>
      <c r="E112" s="1" t="s">
        <v>23</v>
      </c>
      <c r="F112" s="2">
        <v>16439</v>
      </c>
      <c r="G112" s="2">
        <v>120</v>
      </c>
      <c r="H112" s="3">
        <v>230</v>
      </c>
      <c r="I112" s="4">
        <v>27600</v>
      </c>
      <c r="J112" s="21">
        <v>7.2997140945312974E-3</v>
      </c>
    </row>
    <row r="113" spans="2:10" ht="15">
      <c r="B113" s="19">
        <v>44534</v>
      </c>
      <c r="C113" s="1" t="s">
        <v>22</v>
      </c>
      <c r="D113" s="1" t="s">
        <v>36</v>
      </c>
      <c r="E113" s="1" t="s">
        <v>15</v>
      </c>
      <c r="F113" s="2">
        <v>12750</v>
      </c>
      <c r="G113" s="2">
        <v>200</v>
      </c>
      <c r="H113" s="3">
        <v>230</v>
      </c>
      <c r="I113" s="4">
        <v>46000</v>
      </c>
      <c r="J113" s="21">
        <v>1.5686274509803921E-2</v>
      </c>
    </row>
    <row r="114" spans="2:10" ht="15">
      <c r="B114" s="19">
        <v>44536</v>
      </c>
      <c r="C114" s="1" t="s">
        <v>13</v>
      </c>
      <c r="D114" s="1" t="s">
        <v>36</v>
      </c>
      <c r="E114" s="1" t="s">
        <v>15</v>
      </c>
      <c r="F114" s="2">
        <v>15000</v>
      </c>
      <c r="G114" s="2">
        <v>120</v>
      </c>
      <c r="H114" s="3">
        <v>230</v>
      </c>
      <c r="I114" s="4">
        <v>27600</v>
      </c>
      <c r="J114" s="21">
        <v>8.0000000000000002E-3</v>
      </c>
    </row>
    <row r="115" spans="2:10" ht="14.45" customHeight="1">
      <c r="B115" s="19">
        <v>44537</v>
      </c>
      <c r="C115" s="1" t="s">
        <v>16</v>
      </c>
      <c r="D115" s="1" t="s">
        <v>36</v>
      </c>
      <c r="E115" s="1" t="s">
        <v>15</v>
      </c>
      <c r="F115" s="2">
        <v>16500</v>
      </c>
      <c r="G115" s="2">
        <v>110</v>
      </c>
      <c r="H115" s="3">
        <v>230</v>
      </c>
      <c r="I115" s="4">
        <v>25300</v>
      </c>
      <c r="J115" s="21">
        <v>6.6666666666666671E-3</v>
      </c>
    </row>
    <row r="116" spans="2:10" ht="14.45" customHeight="1">
      <c r="B116" s="19">
        <v>44538</v>
      </c>
      <c r="C116" s="1" t="s">
        <v>17</v>
      </c>
      <c r="D116" s="1" t="s">
        <v>36</v>
      </c>
      <c r="E116" s="1" t="s">
        <v>15</v>
      </c>
      <c r="F116" s="8">
        <v>15000</v>
      </c>
      <c r="G116" s="2">
        <v>50</v>
      </c>
      <c r="H116" s="3">
        <v>230</v>
      </c>
      <c r="I116" s="4">
        <v>11500</v>
      </c>
      <c r="J116" s="21">
        <v>3.3333333333333335E-3</v>
      </c>
    </row>
    <row r="117" spans="2:10" ht="14.45" customHeight="1">
      <c r="B117" s="19">
        <v>44539</v>
      </c>
      <c r="C117" s="1" t="s">
        <v>19</v>
      </c>
      <c r="D117" s="1" t="s">
        <v>14</v>
      </c>
      <c r="E117" s="1" t="s">
        <v>15</v>
      </c>
      <c r="F117" s="8">
        <v>20684</v>
      </c>
      <c r="G117" s="2">
        <v>70</v>
      </c>
      <c r="H117" s="3">
        <v>250</v>
      </c>
      <c r="I117" s="4">
        <v>17500</v>
      </c>
      <c r="J117" s="21">
        <v>3.3842583639528139E-3</v>
      </c>
    </row>
    <row r="118" spans="2:10" ht="14.45" customHeight="1">
      <c r="B118" s="19">
        <v>44540</v>
      </c>
      <c r="C118" s="1" t="s">
        <v>21</v>
      </c>
      <c r="D118" s="1" t="s">
        <v>14</v>
      </c>
      <c r="E118" s="1" t="s">
        <v>15</v>
      </c>
      <c r="F118" s="8">
        <v>20760</v>
      </c>
      <c r="G118" s="2">
        <v>1100</v>
      </c>
      <c r="H118" s="3">
        <v>250</v>
      </c>
      <c r="I118" s="4">
        <v>275000</v>
      </c>
      <c r="J118" s="21">
        <v>5.2986512524084775E-2</v>
      </c>
    </row>
    <row r="119" spans="2:10" ht="14.45" customHeight="1">
      <c r="B119" s="19">
        <v>44541</v>
      </c>
      <c r="C119" s="1" t="s">
        <v>22</v>
      </c>
      <c r="D119" s="1" t="s">
        <v>14</v>
      </c>
      <c r="E119" s="1" t="s">
        <v>15</v>
      </c>
      <c r="F119" s="8">
        <v>3750</v>
      </c>
      <c r="G119" s="2">
        <v>84</v>
      </c>
      <c r="H119" s="3">
        <v>250</v>
      </c>
      <c r="I119" s="4">
        <v>21000</v>
      </c>
      <c r="J119" s="21">
        <v>2.24E-2</v>
      </c>
    </row>
    <row r="120" spans="2:10" ht="14.45" customHeight="1">
      <c r="B120" s="19">
        <v>44543</v>
      </c>
      <c r="C120" s="1" t="s">
        <v>13</v>
      </c>
      <c r="D120" s="1" t="s">
        <v>14</v>
      </c>
      <c r="E120" s="1" t="s">
        <v>15</v>
      </c>
      <c r="F120" s="8">
        <v>18750</v>
      </c>
      <c r="G120" s="2">
        <v>150</v>
      </c>
      <c r="H120" s="3">
        <v>250</v>
      </c>
      <c r="I120" s="4">
        <v>37500</v>
      </c>
      <c r="J120" s="21">
        <v>8.0000000000000002E-3</v>
      </c>
    </row>
    <row r="121" spans="2:10" ht="14.45" customHeight="1">
      <c r="B121" s="19">
        <v>44544</v>
      </c>
      <c r="C121" s="1" t="s">
        <v>16</v>
      </c>
      <c r="D121" s="1" t="s">
        <v>36</v>
      </c>
      <c r="E121" s="1" t="s">
        <v>15</v>
      </c>
      <c r="F121" s="8">
        <v>21000</v>
      </c>
      <c r="G121" s="2">
        <v>160</v>
      </c>
      <c r="H121" s="3">
        <v>230</v>
      </c>
      <c r="I121" s="4">
        <v>36800</v>
      </c>
      <c r="J121" s="21">
        <v>7.619047619047619E-3</v>
      </c>
    </row>
    <row r="122" spans="2:10" ht="15" customHeight="1">
      <c r="B122" s="19">
        <v>44545</v>
      </c>
      <c r="C122" s="1" t="s">
        <v>17</v>
      </c>
      <c r="D122" s="1" t="s">
        <v>36</v>
      </c>
      <c r="E122" s="1" t="s">
        <v>23</v>
      </c>
      <c r="F122" s="8">
        <v>15500</v>
      </c>
      <c r="G122" s="2">
        <v>100</v>
      </c>
      <c r="H122" s="3">
        <v>230</v>
      </c>
      <c r="I122" s="4">
        <v>23000</v>
      </c>
      <c r="J122" s="21">
        <v>6.4516129032258064E-3</v>
      </c>
    </row>
    <row r="123" spans="2:10" ht="15">
      <c r="B123" s="19">
        <v>44546</v>
      </c>
      <c r="C123" s="1" t="s">
        <v>19</v>
      </c>
      <c r="D123" s="1" t="s">
        <v>36</v>
      </c>
      <c r="E123" s="1" t="s">
        <v>23</v>
      </c>
      <c r="F123" s="8">
        <v>15532</v>
      </c>
      <c r="G123" s="2">
        <v>50</v>
      </c>
      <c r="H123" s="3">
        <v>230</v>
      </c>
      <c r="I123" s="4">
        <v>11500</v>
      </c>
      <c r="J123" s="21">
        <v>3.219160442956477E-3</v>
      </c>
    </row>
    <row r="124" spans="2:10" ht="14.45" customHeight="1">
      <c r="B124" s="19">
        <v>44547</v>
      </c>
      <c r="C124" s="1" t="s">
        <v>21</v>
      </c>
      <c r="D124" s="1" t="s">
        <v>36</v>
      </c>
      <c r="E124" s="1" t="s">
        <v>23</v>
      </c>
      <c r="F124" s="8">
        <v>13500</v>
      </c>
      <c r="G124" s="2">
        <v>160</v>
      </c>
      <c r="H124" s="3">
        <v>230</v>
      </c>
      <c r="I124" s="4">
        <v>36800</v>
      </c>
      <c r="J124" s="21">
        <v>1.1851851851851851E-2</v>
      </c>
    </row>
    <row r="125" spans="2:10" ht="14.45" customHeight="1">
      <c r="B125" s="19">
        <v>44548</v>
      </c>
      <c r="C125" s="1" t="s">
        <v>22</v>
      </c>
      <c r="D125" s="1" t="s">
        <v>14</v>
      </c>
      <c r="E125" s="1" t="s">
        <v>31</v>
      </c>
      <c r="F125" s="8">
        <v>12850</v>
      </c>
      <c r="G125" s="2">
        <v>84</v>
      </c>
      <c r="H125" s="3">
        <v>250</v>
      </c>
      <c r="I125" s="4">
        <v>21000</v>
      </c>
      <c r="J125" s="21">
        <v>6.5369649805447471E-3</v>
      </c>
    </row>
    <row r="126" spans="2:10" ht="15">
      <c r="B126" s="19">
        <v>44550</v>
      </c>
      <c r="C126" s="1" t="s">
        <v>13</v>
      </c>
      <c r="D126" s="1" t="s">
        <v>14</v>
      </c>
      <c r="E126" s="1" t="s">
        <v>15</v>
      </c>
      <c r="F126" s="8">
        <v>13500</v>
      </c>
      <c r="G126" s="2">
        <v>100</v>
      </c>
      <c r="H126" s="3">
        <v>250</v>
      </c>
      <c r="I126" s="4">
        <v>25000</v>
      </c>
      <c r="J126" s="21">
        <v>7.4074074074074077E-3</v>
      </c>
    </row>
    <row r="127" spans="2:10" ht="15">
      <c r="B127" s="19">
        <v>44551</v>
      </c>
      <c r="C127" s="1" t="s">
        <v>16</v>
      </c>
      <c r="D127" s="1" t="s">
        <v>36</v>
      </c>
      <c r="E127" s="1" t="s">
        <v>15</v>
      </c>
      <c r="F127" s="8">
        <v>13500</v>
      </c>
      <c r="G127" s="2">
        <v>100</v>
      </c>
      <c r="H127" s="3">
        <v>230</v>
      </c>
      <c r="I127" s="4">
        <v>23000</v>
      </c>
      <c r="J127" s="21">
        <v>7.4074074074074077E-3</v>
      </c>
    </row>
    <row r="128" spans="2:10" ht="14.45" customHeight="1">
      <c r="B128" s="19">
        <v>44552</v>
      </c>
      <c r="C128" s="1" t="s">
        <v>17</v>
      </c>
      <c r="D128" s="1" t="s">
        <v>36</v>
      </c>
      <c r="E128" s="1" t="s">
        <v>15</v>
      </c>
      <c r="F128" s="8">
        <v>15269</v>
      </c>
      <c r="G128" s="2">
        <v>110</v>
      </c>
      <c r="H128" s="3">
        <v>230</v>
      </c>
      <c r="I128" s="4">
        <v>25300</v>
      </c>
      <c r="J128" s="21">
        <v>7.2041391053769077E-3</v>
      </c>
    </row>
    <row r="129" spans="2:23" ht="14.45" customHeight="1">
      <c r="B129" s="19">
        <v>44553</v>
      </c>
      <c r="C129" s="1" t="s">
        <v>19</v>
      </c>
      <c r="D129" s="1" t="s">
        <v>14</v>
      </c>
      <c r="E129" s="1" t="s">
        <v>15</v>
      </c>
      <c r="F129" s="8">
        <v>16500</v>
      </c>
      <c r="G129" s="2">
        <v>190</v>
      </c>
      <c r="H129" s="3">
        <v>250</v>
      </c>
      <c r="I129" s="4">
        <v>47500</v>
      </c>
      <c r="J129" s="21">
        <v>1.1515151515151515E-2</v>
      </c>
    </row>
    <row r="130" spans="2:23" ht="14.45" customHeight="1">
      <c r="B130" s="19">
        <v>44554</v>
      </c>
      <c r="C130" s="1" t="s">
        <v>21</v>
      </c>
      <c r="D130" s="1" t="s">
        <v>14</v>
      </c>
      <c r="E130" s="1" t="s">
        <v>15</v>
      </c>
      <c r="F130" s="8">
        <v>9250</v>
      </c>
      <c r="G130" s="2">
        <v>145</v>
      </c>
      <c r="H130" s="3">
        <v>250</v>
      </c>
      <c r="I130" s="4">
        <v>36250</v>
      </c>
      <c r="J130" s="21">
        <v>1.5675675675675675E-2</v>
      </c>
    </row>
    <row r="131" spans="2:23" ht="14.45" customHeight="1">
      <c r="B131" s="19">
        <v>44557</v>
      </c>
      <c r="C131" s="1" t="s">
        <v>13</v>
      </c>
      <c r="D131" s="1" t="s">
        <v>36</v>
      </c>
      <c r="E131" s="1" t="s">
        <v>15</v>
      </c>
      <c r="F131" s="2">
        <v>14250</v>
      </c>
      <c r="G131" s="2">
        <v>95</v>
      </c>
      <c r="H131" s="3">
        <v>230</v>
      </c>
      <c r="I131" s="4">
        <v>21850</v>
      </c>
      <c r="J131" s="21">
        <v>6.6666666666666671E-3</v>
      </c>
    </row>
    <row r="132" spans="2:23" ht="15">
      <c r="B132" s="19">
        <v>44558</v>
      </c>
      <c r="C132" s="1" t="s">
        <v>16</v>
      </c>
      <c r="D132" s="1" t="s">
        <v>36</v>
      </c>
      <c r="E132" s="1" t="s">
        <v>31</v>
      </c>
      <c r="F132" s="2">
        <v>14841</v>
      </c>
      <c r="G132" s="2">
        <v>45</v>
      </c>
      <c r="H132" s="3">
        <v>230</v>
      </c>
      <c r="I132" s="4">
        <v>10350</v>
      </c>
      <c r="J132" s="21">
        <v>3.0321406913280777E-3</v>
      </c>
    </row>
    <row r="133" spans="2:23" ht="15">
      <c r="B133" s="19">
        <v>44559</v>
      </c>
      <c r="C133" s="1" t="s">
        <v>17</v>
      </c>
      <c r="D133" s="1" t="s">
        <v>14</v>
      </c>
      <c r="E133" s="1" t="s">
        <v>31</v>
      </c>
      <c r="F133" s="2">
        <v>16000</v>
      </c>
      <c r="G133" s="2">
        <v>70</v>
      </c>
      <c r="H133" s="3">
        <v>250</v>
      </c>
      <c r="I133" s="4">
        <v>17500</v>
      </c>
      <c r="J133" s="21">
        <v>4.3750000000000004E-3</v>
      </c>
    </row>
    <row r="134" spans="2:23">
      <c r="B134" s="19">
        <v>44560</v>
      </c>
      <c r="C134" s="1" t="s">
        <v>19</v>
      </c>
      <c r="D134" s="1" t="s">
        <v>14</v>
      </c>
      <c r="E134" s="1" t="s">
        <v>31</v>
      </c>
      <c r="F134" s="2">
        <v>14250</v>
      </c>
      <c r="G134" s="2">
        <v>65</v>
      </c>
      <c r="H134" s="3">
        <v>250</v>
      </c>
      <c r="I134" s="4">
        <v>16250</v>
      </c>
      <c r="J134" s="21">
        <v>4.5614035087719294E-3</v>
      </c>
    </row>
    <row r="135" spans="2:23" ht="15" thickBot="1">
      <c r="B135" s="19">
        <v>44561</v>
      </c>
      <c r="C135" s="1" t="s">
        <v>21</v>
      </c>
      <c r="D135" s="1" t="s">
        <v>36</v>
      </c>
      <c r="E135" s="1" t="s">
        <v>31</v>
      </c>
      <c r="F135" s="2">
        <v>8500</v>
      </c>
      <c r="G135" s="2">
        <v>110</v>
      </c>
      <c r="H135" s="3">
        <v>230</v>
      </c>
      <c r="I135" s="4">
        <v>25300</v>
      </c>
      <c r="J135" s="21">
        <v>1.2941176470588235E-2</v>
      </c>
    </row>
    <row r="136" spans="2:23">
      <c r="B136" s="20">
        <v>44564</v>
      </c>
      <c r="C136" s="1" t="s">
        <v>13</v>
      </c>
      <c r="D136" s="1" t="s">
        <v>36</v>
      </c>
      <c r="E136" s="1" t="s">
        <v>31</v>
      </c>
      <c r="F136" s="2">
        <v>13595</v>
      </c>
      <c r="G136" s="2">
        <v>95</v>
      </c>
      <c r="H136" s="3">
        <v>230</v>
      </c>
      <c r="I136" s="4">
        <v>21850</v>
      </c>
      <c r="J136" s="21">
        <v>6.9878631849944837E-3</v>
      </c>
      <c r="M136" s="108" t="s">
        <v>73</v>
      </c>
      <c r="N136" s="108"/>
      <c r="O136" s="108"/>
      <c r="P136" s="108"/>
      <c r="Q136" s="108"/>
      <c r="R136" s="108"/>
      <c r="S136" s="108"/>
      <c r="T136" s="108"/>
      <c r="U136" s="108"/>
      <c r="V136" s="108"/>
      <c r="W136" s="108"/>
    </row>
    <row r="137" spans="2:23" ht="15" thickBot="1">
      <c r="B137" s="20">
        <v>44565</v>
      </c>
      <c r="C137" s="1" t="s">
        <v>16</v>
      </c>
      <c r="D137" s="1" t="s">
        <v>36</v>
      </c>
      <c r="E137" s="1" t="s">
        <v>31</v>
      </c>
      <c r="F137" s="2">
        <v>12026</v>
      </c>
      <c r="G137" s="2">
        <v>26</v>
      </c>
      <c r="H137" s="3">
        <v>230</v>
      </c>
      <c r="I137" s="4">
        <v>5980</v>
      </c>
      <c r="J137" s="21">
        <v>2.1619823715283552E-3</v>
      </c>
      <c r="M137" s="108"/>
      <c r="N137" s="108"/>
      <c r="O137" s="108"/>
      <c r="P137" s="108"/>
      <c r="Q137" s="108"/>
      <c r="R137" s="108"/>
      <c r="S137" s="108"/>
      <c r="T137" s="108"/>
      <c r="U137" s="108"/>
      <c r="V137" s="108"/>
      <c r="W137" s="108"/>
    </row>
    <row r="138" spans="2:23" ht="15">
      <c r="B138" s="20">
        <v>44566</v>
      </c>
      <c r="C138" s="1" t="s">
        <v>17</v>
      </c>
      <c r="D138" s="1" t="s">
        <v>36</v>
      </c>
      <c r="E138" s="1" t="s">
        <v>31</v>
      </c>
      <c r="F138" s="2">
        <v>12447</v>
      </c>
      <c r="G138" s="2">
        <v>65</v>
      </c>
      <c r="H138" s="3">
        <v>230</v>
      </c>
      <c r="I138" s="4">
        <v>14950</v>
      </c>
      <c r="J138" s="21">
        <v>5.2221418815778901E-3</v>
      </c>
    </row>
    <row r="139" spans="2:23" ht="15">
      <c r="B139" s="20">
        <v>44567</v>
      </c>
      <c r="C139" s="1" t="s">
        <v>19</v>
      </c>
      <c r="D139" s="1" t="s">
        <v>14</v>
      </c>
      <c r="E139" s="1" t="s">
        <v>15</v>
      </c>
      <c r="F139" s="2">
        <v>15785</v>
      </c>
      <c r="G139" s="2">
        <v>35</v>
      </c>
      <c r="H139" s="3">
        <v>250</v>
      </c>
      <c r="I139" s="4">
        <v>8750</v>
      </c>
      <c r="J139" s="21">
        <v>2.2172949002217295E-3</v>
      </c>
      <c r="N139" s="82" t="s">
        <v>74</v>
      </c>
      <c r="O139" s="83"/>
      <c r="P139" s="83"/>
      <c r="Q139" s="83"/>
      <c r="R139" s="83"/>
      <c r="S139" s="83"/>
      <c r="T139" s="84"/>
    </row>
    <row r="140" spans="2:23" ht="15">
      <c r="B140" s="20">
        <v>44568</v>
      </c>
      <c r="C140" s="1" t="s">
        <v>21</v>
      </c>
      <c r="D140" s="1" t="s">
        <v>14</v>
      </c>
      <c r="E140" s="1" t="s">
        <v>15</v>
      </c>
      <c r="F140" s="2">
        <v>14790</v>
      </c>
      <c r="G140" s="2">
        <v>40</v>
      </c>
      <c r="H140" s="3">
        <v>250</v>
      </c>
      <c r="I140" s="4">
        <v>10000</v>
      </c>
      <c r="J140" s="21">
        <v>2.7045300878972278E-3</v>
      </c>
    </row>
    <row r="141" spans="2:23" ht="15">
      <c r="B141" s="20">
        <v>44569</v>
      </c>
      <c r="C141" s="1" t="s">
        <v>22</v>
      </c>
      <c r="D141" s="1" t="s">
        <v>14</v>
      </c>
      <c r="E141" s="1" t="s">
        <v>15</v>
      </c>
      <c r="F141" s="2">
        <v>6030</v>
      </c>
      <c r="G141" s="2">
        <v>30</v>
      </c>
      <c r="H141" s="3">
        <v>250</v>
      </c>
      <c r="I141" s="4">
        <v>7500</v>
      </c>
      <c r="J141" s="21">
        <v>4.9751243781094526E-3</v>
      </c>
      <c r="O141" s="82" t="s">
        <v>75</v>
      </c>
      <c r="P141" s="83"/>
      <c r="Q141" s="83"/>
      <c r="R141" s="83"/>
      <c r="S141" s="83"/>
      <c r="T141" s="84"/>
    </row>
    <row r="142" spans="2:23" ht="15">
      <c r="B142" s="20">
        <v>44571</v>
      </c>
      <c r="C142" s="1" t="s">
        <v>13</v>
      </c>
      <c r="D142" s="1" t="s">
        <v>14</v>
      </c>
      <c r="E142" s="1" t="s">
        <v>15</v>
      </c>
      <c r="F142" s="2">
        <v>12035</v>
      </c>
      <c r="G142" s="2">
        <v>35</v>
      </c>
      <c r="H142" s="3">
        <v>250</v>
      </c>
      <c r="I142" s="4">
        <v>8750</v>
      </c>
      <c r="J142" s="21">
        <v>2.9081844619858743E-3</v>
      </c>
      <c r="N142" s="77">
        <v>1</v>
      </c>
      <c r="O142" s="79" t="s">
        <v>76</v>
      </c>
      <c r="P142" s="80"/>
      <c r="Q142" s="80"/>
      <c r="R142" s="80"/>
      <c r="S142" s="80"/>
      <c r="T142" s="81"/>
    </row>
    <row r="143" spans="2:23" ht="15">
      <c r="B143" s="20">
        <v>44572</v>
      </c>
      <c r="C143" s="1" t="s">
        <v>16</v>
      </c>
      <c r="D143" s="1" t="s">
        <v>14</v>
      </c>
      <c r="E143" s="1" t="s">
        <v>15</v>
      </c>
      <c r="F143" s="2">
        <v>18070</v>
      </c>
      <c r="G143" s="2">
        <v>70</v>
      </c>
      <c r="H143" s="3">
        <v>250</v>
      </c>
      <c r="I143" s="4">
        <v>17500</v>
      </c>
      <c r="J143" s="21">
        <v>3.87382401770891E-3</v>
      </c>
      <c r="N143" s="78"/>
      <c r="O143" s="79" t="s">
        <v>77</v>
      </c>
      <c r="P143" s="80"/>
      <c r="Q143" s="80"/>
      <c r="R143" s="80"/>
      <c r="S143" s="80"/>
      <c r="T143" s="81"/>
    </row>
    <row r="144" spans="2:23" ht="15">
      <c r="B144" s="20">
        <v>44573</v>
      </c>
      <c r="C144" s="1" t="s">
        <v>17</v>
      </c>
      <c r="D144" s="1" t="s">
        <v>36</v>
      </c>
      <c r="E144" s="1" t="s">
        <v>15</v>
      </c>
      <c r="F144" s="2">
        <v>15020</v>
      </c>
      <c r="G144" s="2">
        <v>20</v>
      </c>
      <c r="H144" s="3">
        <v>230</v>
      </c>
      <c r="I144" s="4">
        <v>4600</v>
      </c>
      <c r="J144" s="21">
        <v>1.3315579227696406E-3</v>
      </c>
      <c r="N144" s="72">
        <v>2</v>
      </c>
      <c r="O144" s="74" t="s">
        <v>78</v>
      </c>
      <c r="P144" s="75"/>
      <c r="Q144" s="75"/>
      <c r="R144" s="75"/>
      <c r="S144" s="75"/>
      <c r="T144" s="76"/>
    </row>
    <row r="145" spans="2:20" ht="15">
      <c r="B145" s="20">
        <v>44575</v>
      </c>
      <c r="C145" s="1" t="s">
        <v>21</v>
      </c>
      <c r="D145" s="1" t="s">
        <v>36</v>
      </c>
      <c r="E145" s="1" t="s">
        <v>15</v>
      </c>
      <c r="F145" s="2">
        <v>16211</v>
      </c>
      <c r="G145" s="2">
        <v>45</v>
      </c>
      <c r="H145" s="3">
        <v>230</v>
      </c>
      <c r="I145" s="4">
        <v>10350</v>
      </c>
      <c r="J145" s="21">
        <v>2.7758929122200975E-3</v>
      </c>
      <c r="N145" s="73"/>
      <c r="O145" s="74" t="s">
        <v>79</v>
      </c>
      <c r="P145" s="75"/>
      <c r="Q145" s="75"/>
      <c r="R145" s="75"/>
      <c r="S145" s="75"/>
      <c r="T145" s="76"/>
    </row>
    <row r="146" spans="2:20" ht="15">
      <c r="B146" s="20">
        <v>44576</v>
      </c>
      <c r="C146" s="1" t="s">
        <v>22</v>
      </c>
      <c r="D146" s="1" t="s">
        <v>36</v>
      </c>
      <c r="E146" s="1" t="s">
        <v>15</v>
      </c>
      <c r="F146" s="2">
        <v>14710</v>
      </c>
      <c r="G146" s="2">
        <v>210</v>
      </c>
      <c r="H146" s="3">
        <v>230</v>
      </c>
      <c r="I146" s="4">
        <v>48300</v>
      </c>
      <c r="J146" s="21">
        <v>1.4276002719238613E-2</v>
      </c>
      <c r="N146" s="77">
        <v>3</v>
      </c>
      <c r="O146" s="79" t="s">
        <v>80</v>
      </c>
      <c r="P146" s="80"/>
      <c r="Q146" s="80"/>
      <c r="R146" s="80"/>
      <c r="S146" s="80"/>
      <c r="T146" s="81"/>
    </row>
    <row r="147" spans="2:20" ht="15">
      <c r="B147" s="20">
        <v>44578</v>
      </c>
      <c r="C147" s="1" t="s">
        <v>13</v>
      </c>
      <c r="D147" s="1" t="s">
        <v>14</v>
      </c>
      <c r="E147" s="1" t="s">
        <v>15</v>
      </c>
      <c r="F147" s="2">
        <v>15720</v>
      </c>
      <c r="G147" s="2">
        <v>470</v>
      </c>
      <c r="H147" s="3">
        <v>250</v>
      </c>
      <c r="I147" s="4">
        <v>117500</v>
      </c>
      <c r="J147" s="21">
        <v>2.989821882951654E-2</v>
      </c>
      <c r="N147" s="78"/>
      <c r="O147" s="79" t="s">
        <v>81</v>
      </c>
      <c r="P147" s="80"/>
      <c r="Q147" s="80"/>
      <c r="R147" s="80"/>
      <c r="S147" s="80"/>
      <c r="T147" s="81"/>
    </row>
    <row r="148" spans="2:20" ht="15">
      <c r="B148" s="20">
        <v>44579</v>
      </c>
      <c r="C148" s="1" t="s">
        <v>16</v>
      </c>
      <c r="D148" s="1" t="s">
        <v>14</v>
      </c>
      <c r="E148" s="1" t="s">
        <v>15</v>
      </c>
      <c r="F148" s="2">
        <v>17810</v>
      </c>
      <c r="G148" s="2">
        <v>210</v>
      </c>
      <c r="H148" s="3">
        <v>250</v>
      </c>
      <c r="I148" s="4">
        <v>52500</v>
      </c>
      <c r="J148" s="21">
        <v>1.1791128579449747E-2</v>
      </c>
      <c r="N148" s="72">
        <v>4</v>
      </c>
      <c r="O148" s="74" t="s">
        <v>82</v>
      </c>
      <c r="P148" s="75"/>
      <c r="Q148" s="75"/>
      <c r="R148" s="75"/>
      <c r="S148" s="75"/>
      <c r="T148" s="76"/>
    </row>
    <row r="149" spans="2:20" ht="15">
      <c r="B149" s="20">
        <v>44580</v>
      </c>
      <c r="C149" s="1" t="s">
        <v>17</v>
      </c>
      <c r="D149" s="1" t="s">
        <v>36</v>
      </c>
      <c r="E149" s="1" t="s">
        <v>15</v>
      </c>
      <c r="F149" s="2">
        <v>16037</v>
      </c>
      <c r="G149" s="2">
        <v>75</v>
      </c>
      <c r="H149" s="3">
        <v>230</v>
      </c>
      <c r="I149" s="4">
        <v>17250</v>
      </c>
      <c r="J149" s="21">
        <v>4.6766851655546549E-3</v>
      </c>
      <c r="N149" s="73"/>
      <c r="O149" s="74" t="s">
        <v>83</v>
      </c>
      <c r="P149" s="75"/>
      <c r="Q149" s="75"/>
      <c r="R149" s="75"/>
      <c r="S149" s="75"/>
      <c r="T149" s="76"/>
    </row>
    <row r="150" spans="2:20" ht="15">
      <c r="B150" s="20">
        <v>44581</v>
      </c>
      <c r="C150" s="1" t="s">
        <v>19</v>
      </c>
      <c r="D150" s="1" t="s">
        <v>36</v>
      </c>
      <c r="E150" s="1" t="s">
        <v>15</v>
      </c>
      <c r="F150" s="2">
        <v>16510</v>
      </c>
      <c r="G150" s="2">
        <v>750</v>
      </c>
      <c r="H150" s="3">
        <v>230</v>
      </c>
      <c r="I150" s="4">
        <v>172500</v>
      </c>
      <c r="J150" s="21">
        <v>4.5427013930950937E-2</v>
      </c>
      <c r="N150" s="77">
        <v>5</v>
      </c>
      <c r="O150" s="79" t="s">
        <v>84</v>
      </c>
      <c r="P150" s="80"/>
      <c r="Q150" s="80"/>
      <c r="R150" s="80"/>
      <c r="S150" s="80"/>
      <c r="T150" s="81"/>
    </row>
    <row r="151" spans="2:20" ht="15">
      <c r="B151" s="20">
        <v>44582</v>
      </c>
      <c r="C151" s="1" t="s">
        <v>21</v>
      </c>
      <c r="D151" s="1" t="s">
        <v>36</v>
      </c>
      <c r="E151" s="1" t="s">
        <v>15</v>
      </c>
      <c r="F151" s="2">
        <v>14670</v>
      </c>
      <c r="G151" s="2">
        <v>350</v>
      </c>
      <c r="H151" s="3">
        <v>230</v>
      </c>
      <c r="I151" s="4">
        <v>80500</v>
      </c>
      <c r="J151" s="21">
        <v>2.3858214042263123E-2</v>
      </c>
      <c r="N151" s="78"/>
      <c r="O151" s="79" t="s">
        <v>85</v>
      </c>
      <c r="P151" s="80"/>
      <c r="Q151" s="80"/>
      <c r="R151" s="80"/>
      <c r="S151" s="80"/>
      <c r="T151" s="81"/>
    </row>
    <row r="152" spans="2:20" ht="15">
      <c r="B152" s="20">
        <v>44583</v>
      </c>
      <c r="C152" s="1" t="s">
        <v>22</v>
      </c>
      <c r="D152" s="1" t="s">
        <v>36</v>
      </c>
      <c r="E152" s="1" t="s">
        <v>15</v>
      </c>
      <c r="F152" s="2">
        <v>13995</v>
      </c>
      <c r="G152" s="2">
        <v>55</v>
      </c>
      <c r="H152" s="3">
        <v>230</v>
      </c>
      <c r="I152" s="4">
        <v>12650</v>
      </c>
      <c r="J152" s="21">
        <v>3.9299749910682389E-3</v>
      </c>
    </row>
    <row r="153" spans="2:20" ht="15">
      <c r="B153" s="20">
        <v>44585</v>
      </c>
      <c r="C153" s="1" t="s">
        <v>13</v>
      </c>
      <c r="D153" s="1" t="s">
        <v>14</v>
      </c>
      <c r="E153" s="1" t="s">
        <v>15</v>
      </c>
      <c r="F153" s="2">
        <v>16609</v>
      </c>
      <c r="G153" s="2">
        <v>109</v>
      </c>
      <c r="H153" s="3">
        <v>250</v>
      </c>
      <c r="I153" s="4">
        <v>27250</v>
      </c>
      <c r="J153" s="21">
        <v>6.5627069661027158E-3</v>
      </c>
    </row>
    <row r="154" spans="2:20" ht="15" customHeight="1">
      <c r="B154" s="20">
        <v>44586</v>
      </c>
      <c r="C154" s="1" t="s">
        <v>16</v>
      </c>
      <c r="D154" s="1" t="s">
        <v>14</v>
      </c>
      <c r="E154" s="1" t="s">
        <v>31</v>
      </c>
      <c r="F154" s="2">
        <v>17876</v>
      </c>
      <c r="G154" s="2">
        <v>976</v>
      </c>
      <c r="H154" s="3">
        <v>250</v>
      </c>
      <c r="I154" s="4">
        <v>244000</v>
      </c>
      <c r="J154" s="21">
        <v>5.45983441485791E-2</v>
      </c>
    </row>
    <row r="155" spans="2:20" ht="15">
      <c r="B155" s="20">
        <v>44587</v>
      </c>
      <c r="C155" s="1" t="s">
        <v>17</v>
      </c>
      <c r="D155" s="1" t="s">
        <v>14</v>
      </c>
      <c r="E155" s="1" t="s">
        <v>31</v>
      </c>
      <c r="F155" s="2">
        <v>9040</v>
      </c>
      <c r="G155" s="2">
        <v>790</v>
      </c>
      <c r="H155" s="3">
        <v>250</v>
      </c>
      <c r="I155" s="4">
        <v>197500</v>
      </c>
      <c r="J155" s="21">
        <v>8.7389380530973448E-2</v>
      </c>
    </row>
    <row r="156" spans="2:20" ht="15">
      <c r="B156" s="20">
        <v>44589</v>
      </c>
      <c r="C156" s="1" t="s">
        <v>21</v>
      </c>
      <c r="D156" s="1" t="s">
        <v>36</v>
      </c>
      <c r="E156" s="1" t="s">
        <v>15</v>
      </c>
      <c r="F156" s="2">
        <v>14478</v>
      </c>
      <c r="G156" s="2">
        <v>350</v>
      </c>
      <c r="H156" s="3">
        <v>230</v>
      </c>
      <c r="I156" s="4">
        <v>80500</v>
      </c>
      <c r="J156" s="21">
        <v>2.4174609752728279E-2</v>
      </c>
    </row>
    <row r="157" spans="2:20" ht="15">
      <c r="B157" s="20">
        <v>44590</v>
      </c>
      <c r="C157" s="1" t="s">
        <v>22</v>
      </c>
      <c r="D157" s="1" t="s">
        <v>36</v>
      </c>
      <c r="E157" s="1" t="s">
        <v>15</v>
      </c>
      <c r="F157" s="2">
        <v>12044</v>
      </c>
      <c r="G157" s="2">
        <v>44</v>
      </c>
      <c r="H157" s="3">
        <v>230</v>
      </c>
      <c r="I157" s="4">
        <v>10120</v>
      </c>
      <c r="J157" s="21">
        <v>3.6532713384257723E-3</v>
      </c>
    </row>
    <row r="158" spans="2:20" ht="15">
      <c r="B158" s="26">
        <v>44592</v>
      </c>
      <c r="C158" s="27" t="s">
        <v>13</v>
      </c>
      <c r="D158" s="27" t="s">
        <v>14</v>
      </c>
      <c r="E158" s="27" t="s">
        <v>23</v>
      </c>
      <c r="F158" s="28">
        <v>13964</v>
      </c>
      <c r="G158" s="28">
        <v>114</v>
      </c>
      <c r="H158" s="29">
        <v>250</v>
      </c>
      <c r="I158" s="30">
        <v>28500</v>
      </c>
      <c r="J158" s="31">
        <v>8.1638498997421947E-3</v>
      </c>
    </row>
    <row r="159" spans="2:20" ht="15">
      <c r="G159">
        <f>SUM(G7:G158)</f>
        <v>24045</v>
      </c>
    </row>
    <row r="160" spans="2:20" ht="15"/>
    <row r="161" ht="15"/>
    <row r="162" ht="15"/>
    <row r="163" ht="15"/>
    <row r="164" ht="15"/>
    <row r="165" ht="15"/>
    <row r="166" ht="15"/>
    <row r="167" ht="15"/>
    <row r="168" ht="15"/>
    <row r="169" ht="15"/>
    <row r="170" ht="15"/>
    <row r="171" ht="15"/>
    <row r="172" ht="15"/>
    <row r="173" ht="15"/>
    <row r="174" ht="15"/>
    <row r="175" ht="15"/>
    <row r="176" ht="15"/>
    <row r="177" ht="15"/>
    <row r="178" ht="15"/>
    <row r="179" ht="15"/>
    <row r="180" ht="15"/>
    <row r="181" ht="15"/>
    <row r="182" ht="15"/>
    <row r="183" ht="15"/>
    <row r="184" ht="15"/>
    <row r="188" ht="15"/>
    <row r="189" ht="15"/>
    <row r="190" ht="15"/>
    <row r="191" ht="15"/>
    <row r="192" ht="15"/>
    <row r="193" ht="15"/>
    <row r="194" ht="15"/>
    <row r="195" ht="15"/>
  </sheetData>
  <mergeCells count="57">
    <mergeCell ref="B3:J3"/>
    <mergeCell ref="M67:M68"/>
    <mergeCell ref="M106:W106"/>
    <mergeCell ref="N57:P58"/>
    <mergeCell ref="M136:W137"/>
    <mergeCell ref="M91:W92"/>
    <mergeCell ref="N56:P56"/>
    <mergeCell ref="N76:Q77"/>
    <mergeCell ref="N75:Q75"/>
    <mergeCell ref="Q67:Q68"/>
    <mergeCell ref="P67:P68"/>
    <mergeCell ref="O67:O68"/>
    <mergeCell ref="N67:N68"/>
    <mergeCell ref="O6:Q6"/>
    <mergeCell ref="P10:U10"/>
    <mergeCell ref="P30:P31"/>
    <mergeCell ref="O30:O31"/>
    <mergeCell ref="N30:N31"/>
    <mergeCell ref="P48:P49"/>
    <mergeCell ref="O48:O49"/>
    <mergeCell ref="N48:N49"/>
    <mergeCell ref="M48:M49"/>
    <mergeCell ref="N38:P38"/>
    <mergeCell ref="N39:P40"/>
    <mergeCell ref="B2:J2"/>
    <mergeCell ref="P9:U9"/>
    <mergeCell ref="M107:W108"/>
    <mergeCell ref="L6:M6"/>
    <mergeCell ref="Q14:Q15"/>
    <mergeCell ref="U14:U15"/>
    <mergeCell ref="Q16:Q17"/>
    <mergeCell ref="U16:U17"/>
    <mergeCell ref="Q18:Q19"/>
    <mergeCell ref="U18:U19"/>
    <mergeCell ref="M28:W28"/>
    <mergeCell ref="M88:W89"/>
    <mergeCell ref="M30:M31"/>
    <mergeCell ref="V14:AA15"/>
    <mergeCell ref="V16:AA17"/>
    <mergeCell ref="V18:AA19"/>
    <mergeCell ref="N139:T139"/>
    <mergeCell ref="N142:N143"/>
    <mergeCell ref="O142:T142"/>
    <mergeCell ref="O143:T143"/>
    <mergeCell ref="O141:T141"/>
    <mergeCell ref="N144:N145"/>
    <mergeCell ref="O144:T144"/>
    <mergeCell ref="O145:T145"/>
    <mergeCell ref="N146:N147"/>
    <mergeCell ref="O146:T146"/>
    <mergeCell ref="O147:T147"/>
    <mergeCell ref="N148:N149"/>
    <mergeCell ref="O148:T148"/>
    <mergeCell ref="O149:T149"/>
    <mergeCell ref="N150:N151"/>
    <mergeCell ref="O150:T150"/>
    <mergeCell ref="O151:T151"/>
  </mergeCells>
  <pageMargins left="0.7" right="0.7" top="0.75" bottom="0.75" header="0.3" footer="0.3"/>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032C7-8753-4129-AF6A-C8FA254DF766}">
  <dimension ref="B2:AC4"/>
  <sheetViews>
    <sheetView zoomScaleNormal="100" workbookViewId="0">
      <selection activeCell="B4" sqref="B4:AC4"/>
    </sheetView>
  </sheetViews>
  <sheetFormatPr defaultColWidth="11.42578125" defaultRowHeight="14.45"/>
  <cols>
    <col min="2" max="4" width="12.7109375" bestFit="1" customWidth="1"/>
  </cols>
  <sheetData>
    <row r="2" spans="2:29">
      <c r="B2" s="111" t="s">
        <v>0</v>
      </c>
      <c r="C2" s="111"/>
      <c r="D2" s="111"/>
      <c r="E2" s="111"/>
      <c r="F2" s="111"/>
      <c r="G2" s="111"/>
      <c r="H2" s="111"/>
      <c r="I2" s="111"/>
      <c r="J2" s="111"/>
      <c r="K2" s="111"/>
      <c r="L2" s="111"/>
      <c r="M2" s="111"/>
      <c r="N2" s="111"/>
      <c r="O2" s="111"/>
      <c r="P2" s="111"/>
      <c r="Q2" s="111"/>
      <c r="R2" s="111"/>
      <c r="S2" s="111"/>
      <c r="T2" s="111"/>
      <c r="U2" s="111"/>
      <c r="V2" s="111"/>
      <c r="W2" s="111"/>
      <c r="X2" s="111"/>
      <c r="Y2" s="111"/>
      <c r="Z2" s="111"/>
      <c r="AA2" s="111"/>
      <c r="AB2" s="111"/>
      <c r="AC2" s="111"/>
    </row>
    <row r="3" spans="2:29">
      <c r="B3" s="111" t="s">
        <v>86</v>
      </c>
      <c r="C3" s="111"/>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row>
    <row r="4" spans="2:29">
      <c r="B4" s="111" t="s">
        <v>87</v>
      </c>
      <c r="C4" s="111"/>
      <c r="D4" s="111"/>
      <c r="E4" s="111"/>
      <c r="F4" s="111"/>
      <c r="G4" s="111"/>
      <c r="H4" s="111"/>
      <c r="I4" s="111"/>
      <c r="J4" s="111"/>
      <c r="K4" s="111"/>
      <c r="L4" s="111"/>
      <c r="M4" s="111"/>
      <c r="N4" s="111"/>
      <c r="O4" s="111"/>
      <c r="P4" s="111"/>
      <c r="Q4" s="111"/>
      <c r="R4" s="111"/>
      <c r="S4" s="111"/>
      <c r="T4" s="111"/>
      <c r="U4" s="111"/>
      <c r="V4" s="111"/>
      <c r="W4" s="111"/>
      <c r="X4" s="111"/>
      <c r="Y4" s="111"/>
      <c r="Z4" s="111"/>
      <c r="AA4" s="111"/>
      <c r="AB4" s="111"/>
      <c r="AC4" s="111"/>
    </row>
  </sheetData>
  <mergeCells count="3">
    <mergeCell ref="B2:AC2"/>
    <mergeCell ref="B3:AC3"/>
    <mergeCell ref="B4:AC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99A5F-7EA3-42ED-A0FE-DDC539270FBA}">
  <dimension ref="B2:D9"/>
  <sheetViews>
    <sheetView zoomScaleNormal="100" workbookViewId="0">
      <selection activeCell="B4" sqref="B4:D4"/>
    </sheetView>
  </sheetViews>
  <sheetFormatPr defaultColWidth="11.42578125" defaultRowHeight="14.45"/>
  <cols>
    <col min="2" max="2" width="15.7109375" bestFit="1" customWidth="1"/>
    <col min="3" max="3" width="52.140625" customWidth="1"/>
    <col min="4" max="4" width="68.5703125" customWidth="1"/>
  </cols>
  <sheetData>
    <row r="2" spans="2:4">
      <c r="B2" s="111" t="s">
        <v>0</v>
      </c>
      <c r="C2" s="111"/>
      <c r="D2" s="111"/>
    </row>
    <row r="3" spans="2:4">
      <c r="B3" s="111" t="s">
        <v>86</v>
      </c>
      <c r="C3" s="111"/>
      <c r="D3" s="111"/>
    </row>
    <row r="4" spans="2:4">
      <c r="B4" s="111" t="s">
        <v>88</v>
      </c>
      <c r="C4" s="111"/>
      <c r="D4" s="111"/>
    </row>
    <row r="6" spans="2:4" ht="36" customHeight="1">
      <c r="B6" s="53" t="s">
        <v>89</v>
      </c>
      <c r="C6" s="53" t="s">
        <v>90</v>
      </c>
      <c r="D6" s="53" t="s">
        <v>91</v>
      </c>
    </row>
    <row r="7" spans="2:4" ht="170.25" customHeight="1">
      <c r="B7" s="53" t="s">
        <v>92</v>
      </c>
      <c r="C7" s="54" t="s">
        <v>93</v>
      </c>
      <c r="D7" s="1"/>
    </row>
    <row r="8" spans="2:4" ht="170.25" customHeight="1">
      <c r="B8" s="53" t="s">
        <v>94</v>
      </c>
      <c r="C8" s="54" t="s">
        <v>95</v>
      </c>
      <c r="D8" s="27"/>
    </row>
    <row r="9" spans="2:4" ht="170.25" customHeight="1">
      <c r="B9" s="53" t="s">
        <v>48</v>
      </c>
      <c r="C9" s="56" t="s">
        <v>96</v>
      </c>
      <c r="D9" s="55"/>
    </row>
  </sheetData>
  <mergeCells count="3">
    <mergeCell ref="B2:D2"/>
    <mergeCell ref="B3:D3"/>
    <mergeCell ref="B4:D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2BC98737583AC44AAF92E75B1503B8B" ma:contentTypeVersion="18" ma:contentTypeDescription="Crear nuevo documento." ma:contentTypeScope="" ma:versionID="05def608e00dde4b6e4c300e9fee4084">
  <xsd:schema xmlns:xsd="http://www.w3.org/2001/XMLSchema" xmlns:xs="http://www.w3.org/2001/XMLSchema" xmlns:p="http://schemas.microsoft.com/office/2006/metadata/properties" xmlns:ns2="ab6b9506-502a-4a39-aa95-dcf0ba06f96e" xmlns:ns3="b0139dbe-b725-47a8-b726-ae16c1daac15" targetNamespace="http://schemas.microsoft.com/office/2006/metadata/properties" ma:root="true" ma:fieldsID="1fb76e2446d2943231dd3865303e2ec0" ns2:_="" ns3:_="">
    <xsd:import namespace="ab6b9506-502a-4a39-aa95-dcf0ba06f96e"/>
    <xsd:import namespace="b0139dbe-b725-47a8-b726-ae16c1daac1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_Flow_SignoffStatu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LengthInSeconds" minOccurs="0"/>
                <xsd:element ref="ns2:MediaServiceLocation"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6b9506-502a-4a39-aa95-dcf0ba06f9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_Flow_SignoffStatus" ma:index="11" nillable="true" ma:displayName="Sign-off status" ma:internalName="Sign_x002d_off_x0020_status">
      <xsd:simpleType>
        <xsd:restriction base="dms:Text"/>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47ec1249-a48c-4968-bfb0-a566660bd308"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ternalName="MediaServiceLocation" ma:readOnly="true">
      <xsd:simpleType>
        <xsd:restriction base="dms:Text"/>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139dbe-b725-47a8-b726-ae16c1daac15"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b88b96ba-854b-4b6e-9297-610023135108}" ma:internalName="TaxCatchAll" ma:showField="CatchAllData" ma:web="b0139dbe-b725-47a8-b726-ae16c1daac15">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ab6b9506-502a-4a39-aa95-dcf0ba06f96e" xsi:nil="true"/>
    <lcf76f155ced4ddcb4097134ff3c332f xmlns="ab6b9506-502a-4a39-aa95-dcf0ba06f96e">
      <Terms xmlns="http://schemas.microsoft.com/office/infopath/2007/PartnerControls"/>
    </lcf76f155ced4ddcb4097134ff3c332f>
    <TaxCatchAll xmlns="b0139dbe-b725-47a8-b726-ae16c1daac15" xsi:nil="true"/>
  </documentManagement>
</p:properties>
</file>

<file path=customXml/itemProps1.xml><?xml version="1.0" encoding="utf-8"?>
<ds:datastoreItem xmlns:ds="http://schemas.openxmlformats.org/officeDocument/2006/customXml" ds:itemID="{8964A5E8-8E8B-4E57-AA0C-74A2C8FFF63C}"/>
</file>

<file path=customXml/itemProps2.xml><?xml version="1.0" encoding="utf-8"?>
<ds:datastoreItem xmlns:ds="http://schemas.openxmlformats.org/officeDocument/2006/customXml" ds:itemID="{C7DDEB75-496C-4015-BEDF-7DE85538A5C2}"/>
</file>

<file path=customXml/itemProps3.xml><?xml version="1.0" encoding="utf-8"?>
<ds:datastoreItem xmlns:ds="http://schemas.openxmlformats.org/officeDocument/2006/customXml" ds:itemID="{7FD9FFC4-433A-4878-8284-08666BFB114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Jayder Santiago Toro Cabrera</cp:lastModifiedBy>
  <cp:revision/>
  <dcterms:created xsi:type="dcterms:W3CDTF">2023-04-11T02:28:49Z</dcterms:created>
  <dcterms:modified xsi:type="dcterms:W3CDTF">2023-05-22T21:43:47Z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0x010100C2BC98737583AC44AAF92E75B1503B8B</vt:lpwstr>
  </property>
</Properties>
</file>